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Jeffer\Desktop\"/>
    </mc:Choice>
  </mc:AlternateContent>
  <xr:revisionPtr revIDLastSave="0" documentId="8_{2639C849-74C1-46AB-B731-0140474EAD04}" xr6:coauthVersionLast="47" xr6:coauthVersionMax="47" xr10:uidLastSave="{00000000-0000-0000-0000-000000000000}"/>
  <bookViews>
    <workbookView xWindow="-120" yWindow="-120" windowWidth="20730" windowHeight="11040" xr2:uid="{00000000-000D-0000-FFFF-FFFF00000000}"/>
  </bookViews>
  <sheets>
    <sheet name="C.SEGURIDAD PTE IPS04-06-2025" sheetId="7" r:id="rId1"/>
  </sheets>
  <calcPr calcId="191028"/>
  <pivotCaches>
    <pivotCache cacheId="4" r:id="rId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84" i="7" l="1"/>
  <c r="AG84" i="7"/>
  <c r="AF84" i="7"/>
  <c r="AE84" i="7"/>
  <c r="AD84" i="7"/>
  <c r="AC84" i="7"/>
  <c r="AB84" i="7"/>
  <c r="AA84" i="7"/>
  <c r="Z84" i="7"/>
  <c r="Y84" i="7"/>
  <c r="X84" i="7"/>
  <c r="AH83" i="7"/>
  <c r="AG83" i="7"/>
  <c r="AF83" i="7"/>
  <c r="AE83" i="7"/>
  <c r="AD83" i="7"/>
  <c r="AC83" i="7"/>
  <c r="AB83" i="7"/>
  <c r="AA83" i="7"/>
  <c r="Z83" i="7"/>
  <c r="Y83" i="7"/>
  <c r="X83" i="7"/>
  <c r="AH82" i="7"/>
  <c r="AG82" i="7"/>
  <c r="AF82" i="7"/>
  <c r="AE82" i="7"/>
  <c r="AD82" i="7"/>
  <c r="AC82" i="7"/>
  <c r="AB82" i="7"/>
  <c r="AA82" i="7"/>
  <c r="Z82" i="7"/>
  <c r="Y82" i="7"/>
  <c r="X82" i="7"/>
  <c r="AH81" i="7"/>
  <c r="AG81" i="7"/>
  <c r="AF81" i="7"/>
  <c r="AE81" i="7"/>
  <c r="AD81" i="7"/>
  <c r="AC81" i="7"/>
  <c r="AB81" i="7"/>
  <c r="AA81" i="7"/>
  <c r="Z81" i="7"/>
  <c r="Y81" i="7"/>
  <c r="X81" i="7"/>
  <c r="W84" i="7"/>
  <c r="W83" i="7"/>
  <c r="W82" i="7"/>
  <c r="W81" i="7"/>
  <c r="AK86" i="7"/>
  <c r="Z94" i="7"/>
  <c r="Z93" i="7"/>
  <c r="Z92" i="7"/>
  <c r="Z96" i="7"/>
  <c r="Y94" i="7"/>
  <c r="Y93" i="7"/>
  <c r="Y92" i="7"/>
  <c r="Y96" i="7"/>
  <c r="X94" i="7"/>
  <c r="X93" i="7"/>
  <c r="X92" i="7"/>
  <c r="X96" i="7"/>
  <c r="AG85" i="7"/>
  <c r="AF85" i="7"/>
  <c r="AD85" i="7"/>
  <c r="AC85" i="7"/>
  <c r="W96" i="7"/>
  <c r="AA96" i="7" s="1"/>
  <c r="X85" i="7"/>
  <c r="W95" i="7" l="1"/>
  <c r="W85" i="7"/>
  <c r="AI81" i="7"/>
  <c r="AK81" i="7" s="1"/>
  <c r="Z85" i="7"/>
  <c r="Y85" i="7"/>
  <c r="W92" i="7"/>
  <c r="AB85" i="7"/>
  <c r="AA85" i="7"/>
  <c r="W93" i="7"/>
  <c r="AA93" i="7" s="1"/>
  <c r="AE85" i="7"/>
  <c r="W94" i="7"/>
  <c r="AA94" i="7" s="1"/>
  <c r="AH85" i="7"/>
  <c r="X95" i="7"/>
  <c r="AI82" i="7"/>
  <c r="AK82" i="7" s="1"/>
  <c r="X97" i="7"/>
  <c r="X98" i="7" s="1"/>
  <c r="Y95" i="7"/>
  <c r="AI83" i="7"/>
  <c r="AK83" i="7" s="1"/>
  <c r="Y97" i="7"/>
  <c r="Y98" i="7" s="1"/>
  <c r="Z95" i="7"/>
  <c r="AI84" i="7"/>
  <c r="AK84" i="7" s="1"/>
  <c r="Z97" i="7"/>
  <c r="Z98" i="7" s="1"/>
  <c r="W97" i="7" l="1"/>
  <c r="AA92" i="7"/>
  <c r="AK85" i="7"/>
  <c r="AA95" i="7"/>
  <c r="W98" i="7" l="1"/>
  <c r="AA98" i="7" s="1"/>
  <c r="AA97" i="7"/>
</calcChain>
</file>

<file path=xl/sharedStrings.xml><?xml version="1.0" encoding="utf-8"?>
<sst xmlns="http://schemas.openxmlformats.org/spreadsheetml/2006/main" count="1236" uniqueCount="519">
  <si>
    <t>ID</t>
  </si>
  <si>
    <t>Hora de inicio</t>
  </si>
  <si>
    <t>Hora de finalización</t>
  </si>
  <si>
    <t>Correo electrónico</t>
  </si>
  <si>
    <t>Nombre</t>
  </si>
  <si>
    <t>Hora de la última modificación</t>
  </si>
  <si>
    <t>TIPO DE ASISTENCIA TÉCNICA</t>
  </si>
  <si>
    <t>TEMA DE LA ASISTENCIA TÉCNICA</t>
  </si>
  <si>
    <t xml:space="preserve">SELECCIONE EL TIPO DE USUARIO Y/O PRESTADOR AL CUAL USTED PERTENECE: </t>
  </si>
  <si>
    <t>FECHA DE LA ASISTENCIA TÉCNICA</t>
  </si>
  <si>
    <t>NOMBRE(S) COMPLETOS</t>
  </si>
  <si>
    <t>APELLIDO(S) COMPLETOS</t>
  </si>
  <si>
    <t>TIPO DE IDENTIFICACIÓN</t>
  </si>
  <si>
    <t>NÚMERO DE IDENTIFICACIÓN (CC ó CE)</t>
  </si>
  <si>
    <t>CONFIRME SU NÚMERO DE IDENTIFICACIÓN (CC ó CE)</t>
  </si>
  <si>
    <t>INSTITUCIÓN A LA QUE PERTENECE </t>
  </si>
  <si>
    <t>NIT DE LA ENTIDAD O INSTITUCIÓN A LA CUAL PERTENECE  </t>
  </si>
  <si>
    <t>CARGO</t>
  </si>
  <si>
    <t>CIUDAD DE UBICACIÓN DEL USUARIO Y/O PRESTADOR</t>
  </si>
  <si>
    <t>NÚMERO TELEFÓNICO </t>
  </si>
  <si>
    <t>CORREO ELECTRÓNICO </t>
  </si>
  <si>
    <t>NOMBRE DEL (LOS) FACILITADOR (ES)</t>
  </si>
  <si>
    <t>Se cumplió con el objetivo de asistencia técnica</t>
  </si>
  <si>
    <t>La asistencia técnica facilita la construcción de nuevos conocimientos y prácticas</t>
  </si>
  <si>
    <t>La  asistencia técnica cumplió con sus  expectativas </t>
  </si>
  <si>
    <t>Los contenidos son útiles y aplicables para el mejoramiento de los procesos de la Institución</t>
  </si>
  <si>
    <t>Los facilitadores realizan retroalimentación y resolución de dudas de manera respetuosa </t>
  </si>
  <si>
    <t>Los facilitadores demuestran dominio en el tema tratado</t>
  </si>
  <si>
    <t>Los facilitadores comunican con claridad los conceptos expuestos</t>
  </si>
  <si>
    <t>Los facilitadores fomentan el interés y la participación de los asistentes</t>
  </si>
  <si>
    <t>La asistencia técnica propicia reflexión y motivación por el cuidado y mejoramiento de la calidad </t>
  </si>
  <si>
    <t>Evalúe la metodología utilizada por los facilitadores  durante la asistencia técnica</t>
  </si>
  <si>
    <t>¿La asistencia técnica se desarrolló en los tiempos establecidos?</t>
  </si>
  <si>
    <t>¿El  medio para realizar la asistencia técnica fue apropiado? (virtual o presencial) </t>
  </si>
  <si>
    <t>Comentarios adicionales:</t>
  </si>
  <si>
    <t>¿En qué tema del  Sistema Obligatorio de Garantía de la Calidad - SOGCS le gustaría recibir capacitación para fortalecer las competencias de su Institución?</t>
  </si>
  <si>
    <t>¿En qué  otro tema le gustaría recibir capacitación?  (en caso de no tener observaciones diligenciar NA)</t>
  </si>
  <si>
    <t>anonymous</t>
  </si>
  <si>
    <t>CAPACITACIÓN</t>
  </si>
  <si>
    <t>Institución Prestadora de Servicios de Salud IPS</t>
  </si>
  <si>
    <t>Cédula de Ciudadanía</t>
  </si>
  <si>
    <t>BOGOTA DISTRITO CAPITAL</t>
  </si>
  <si>
    <t>NA</t>
  </si>
  <si>
    <t>Residuos Hospitalarios</t>
  </si>
  <si>
    <t>Entidad con Objeto Social Diferente OSD</t>
  </si>
  <si>
    <t>FONOAUDIOLOGA</t>
  </si>
  <si>
    <t xml:space="preserve">Pamec </t>
  </si>
  <si>
    <t>Profesional Independiente</t>
  </si>
  <si>
    <t>Cédula de Extranjeria o pasaporte</t>
  </si>
  <si>
    <t xml:space="preserve">Independiente </t>
  </si>
  <si>
    <t>N/A</t>
  </si>
  <si>
    <t>Ninguna de los anteriores</t>
  </si>
  <si>
    <t>Bioseguridad General</t>
  </si>
  <si>
    <t>Conozca el proceso sancionatorio</t>
  </si>
  <si>
    <t>na</t>
  </si>
  <si>
    <t>Guías de Práctica Clínica</t>
  </si>
  <si>
    <t>Ninguno</t>
  </si>
  <si>
    <t>PROFESIONAL DE CALIDAD</t>
  </si>
  <si>
    <t>.</t>
  </si>
  <si>
    <t>Farmacovigilancia</t>
  </si>
  <si>
    <t>Telemedicina</t>
  </si>
  <si>
    <t>Resolución 3100 de 2019</t>
  </si>
  <si>
    <t>Henry Javier</t>
  </si>
  <si>
    <t>Morales Prieto</t>
  </si>
  <si>
    <t xml:space="preserve">Clínica de Marly </t>
  </si>
  <si>
    <t>Auditorcalidad@clinicademarly.com.co</t>
  </si>
  <si>
    <t>Humanización</t>
  </si>
  <si>
    <t>Na</t>
  </si>
  <si>
    <t>Sistema Único de Acreditación</t>
  </si>
  <si>
    <t>Otros</t>
  </si>
  <si>
    <t>Seguridad del Paciente Profesional Independiente</t>
  </si>
  <si>
    <t>Pamec</t>
  </si>
  <si>
    <t>ODONTOLOGA</t>
  </si>
  <si>
    <t>Gracias</t>
  </si>
  <si>
    <t>MELBA LILIA</t>
  </si>
  <si>
    <t>GARZON LLANOS</t>
  </si>
  <si>
    <t>IBAGUE TOLIMA</t>
  </si>
  <si>
    <t>m.bita@hotmail.com</t>
  </si>
  <si>
    <t xml:space="preserve">CAROLINA </t>
  </si>
  <si>
    <t>PAULA VALENTINA</t>
  </si>
  <si>
    <t>OSPINA TAPIAS</t>
  </si>
  <si>
    <t>VIVIR IPS SAS</t>
  </si>
  <si>
    <t>EXCELENTE CAPACITACION</t>
  </si>
  <si>
    <t xml:space="preserve">Paola </t>
  </si>
  <si>
    <t>Bioseguridad en Odontología</t>
  </si>
  <si>
    <t xml:space="preserve">Excelente capacitación </t>
  </si>
  <si>
    <t>Seguridad del Paciente IPS</t>
  </si>
  <si>
    <t xml:space="preserve">Andrea Paola </t>
  </si>
  <si>
    <t>Satisfacción del requerimiento</t>
  </si>
  <si>
    <t>Calidad general</t>
  </si>
  <si>
    <t>Interacción humana</t>
  </si>
  <si>
    <t>Oportunidad</t>
  </si>
  <si>
    <t>Infraestructura</t>
  </si>
  <si>
    <t>Calificación</t>
  </si>
  <si>
    <t>¿El medio para realizar la asistencia técnica fue apropiado? (virtual o presencial) </t>
  </si>
  <si>
    <t>SubTotales</t>
  </si>
  <si>
    <t>PESO</t>
  </si>
  <si>
    <t>Totales</t>
  </si>
  <si>
    <t>EXCELENTE</t>
  </si>
  <si>
    <t>BUENO</t>
  </si>
  <si>
    <t>REGULAR</t>
  </si>
  <si>
    <t>DEFICIENTE</t>
  </si>
  <si>
    <t xml:space="preserve">total </t>
  </si>
  <si>
    <t>total</t>
  </si>
  <si>
    <t>Total respuestas</t>
  </si>
  <si>
    <t>Porcentaje de satisfacción</t>
  </si>
  <si>
    <t xml:space="preserve">Cuenta de SELECCIONE EL TIPO DE USUARIO Y/O PRESTADOR AL CUAL USTED PERTENECE: </t>
  </si>
  <si>
    <t>total SDS-PYC-FT-046</t>
  </si>
  <si>
    <t>Excelente</t>
  </si>
  <si>
    <t>Bueno</t>
  </si>
  <si>
    <t>Regular</t>
  </si>
  <si>
    <t>Deficiente</t>
  </si>
  <si>
    <t>Total general</t>
  </si>
  <si>
    <t>PRETEST</t>
  </si>
  <si>
    <t>POSTEST</t>
  </si>
  <si>
    <t>Total</t>
  </si>
  <si>
    <t>ENCUESTA DE SATISFACCIÓN</t>
  </si>
  <si>
    <t>Reactivovigilancia</t>
  </si>
  <si>
    <t>Juan Sebastián</t>
  </si>
  <si>
    <t>LIDER DE CALIDAD</t>
  </si>
  <si>
    <t>Estándar 4: Medicamentos, dispositivos Médicos e insumos</t>
  </si>
  <si>
    <t>Gestión del riesgo</t>
  </si>
  <si>
    <t xml:space="preserve">Sin comentarios </t>
  </si>
  <si>
    <t>MEDICO</t>
  </si>
  <si>
    <t>Estándar 3. Dotación Resolución 3100 de 2019 (Equipos biomédicos)</t>
  </si>
  <si>
    <t>GERENTE</t>
  </si>
  <si>
    <t>NINGUNA</t>
  </si>
  <si>
    <t>NINGUNO</t>
  </si>
  <si>
    <t>Tecnovigilancia</t>
  </si>
  <si>
    <t>monyps30@yahoo.com</t>
  </si>
  <si>
    <t>COORDINADORA DE CALIDAD</t>
  </si>
  <si>
    <t>Auditor</t>
  </si>
  <si>
    <t>Calidad</t>
  </si>
  <si>
    <t>ENFERMERA</t>
  </si>
  <si>
    <t>AUXILIAR DE ENFERMERIA</t>
  </si>
  <si>
    <t xml:space="preserve">Odontóloga </t>
  </si>
  <si>
    <t>CALI VALLE DEL CAUCA</t>
  </si>
  <si>
    <t>PAMEC</t>
  </si>
  <si>
    <t>Muchas gracias</t>
  </si>
  <si>
    <t xml:space="preserve">AUXILIAR DE ENFERMERIA </t>
  </si>
  <si>
    <t>AUDITORA</t>
  </si>
  <si>
    <t>CALIDAD</t>
  </si>
  <si>
    <t xml:space="preserve">Coordinador de enfermería </t>
  </si>
  <si>
    <t xml:space="preserve">DIANA MARCELA </t>
  </si>
  <si>
    <t>NAYDU</t>
  </si>
  <si>
    <t>COORDINADORA ADMINISTRATIVA</t>
  </si>
  <si>
    <t>Analista de Calidad</t>
  </si>
  <si>
    <t xml:space="preserve">Auxiliar de enfermería </t>
  </si>
  <si>
    <t xml:space="preserve">Asistente administrativo </t>
  </si>
  <si>
    <t xml:space="preserve">Odontologa </t>
  </si>
  <si>
    <t xml:space="preserve">Bacterióloga </t>
  </si>
  <si>
    <t>COORDINADOR OPERATIVO</t>
  </si>
  <si>
    <t xml:space="preserve">Humanización </t>
  </si>
  <si>
    <t>NO</t>
  </si>
  <si>
    <t xml:space="preserve">Auditor calidad </t>
  </si>
  <si>
    <t>REPRESENTANTE LEGAL</t>
  </si>
  <si>
    <t>excelente capacitacion</t>
  </si>
  <si>
    <t>ARIAS PAEZ</t>
  </si>
  <si>
    <t>HG</t>
  </si>
  <si>
    <t>nathaariasp@gmail.com</t>
  </si>
  <si>
    <t>Bacterióloga</t>
  </si>
  <si>
    <t>maitebejarano23@gmail.com</t>
  </si>
  <si>
    <t>AUDITOR DE CALIDAD</t>
  </si>
  <si>
    <t xml:space="preserve">Auxiliar de odontología </t>
  </si>
  <si>
    <t>LABOPAT SAS</t>
  </si>
  <si>
    <t>dicastellanos@versania.com</t>
  </si>
  <si>
    <t>BACTERIOLOGA</t>
  </si>
  <si>
    <t xml:space="preserve">Auxiliar administrativo </t>
  </si>
  <si>
    <t>OPTOMETRA</t>
  </si>
  <si>
    <t>clinicacharry@hotmail.com</t>
  </si>
  <si>
    <t>VELEZ QUIROGA</t>
  </si>
  <si>
    <t>dianita0318@hotmail.com</t>
  </si>
  <si>
    <t>Transporte Especial de Pacientes TEP</t>
  </si>
  <si>
    <t xml:space="preserve">DIANA PAOLA </t>
  </si>
  <si>
    <t>VARGAS CALDERON</t>
  </si>
  <si>
    <t>ZADA SALUD OCUPACIONAL</t>
  </si>
  <si>
    <t>PSICOLOGA</t>
  </si>
  <si>
    <t>pao.vargascalderon@gmail.com</t>
  </si>
  <si>
    <t xml:space="preserve">María Camila </t>
  </si>
  <si>
    <t xml:space="preserve">Mora Carvajalino </t>
  </si>
  <si>
    <t xml:space="preserve">Soto Dental center </t>
  </si>
  <si>
    <t>macamilamo@hotmail.com
mariacamilamorac@hotmail.es</t>
  </si>
  <si>
    <t xml:space="preserve">Bioseguridad en Odontología </t>
  </si>
  <si>
    <t>IRMA JOHANNA</t>
  </si>
  <si>
    <t>ZADA IPS SALUD OCUPACIONAL</t>
  </si>
  <si>
    <t>david86rodriguez@outlook.com</t>
  </si>
  <si>
    <t>ANA MILENA</t>
  </si>
  <si>
    <t>PAOLA</t>
  </si>
  <si>
    <t>SANTANA JIMENEZ</t>
  </si>
  <si>
    <t>ALEJANDRA</t>
  </si>
  <si>
    <t>LUIS ENRIQUE GOMEZ- MARTHA STELLA SANDOVAL BARRERA</t>
  </si>
  <si>
    <t xml:space="preserve">Flor Mirian </t>
  </si>
  <si>
    <t>Sanabria Amaya</t>
  </si>
  <si>
    <t>clinica charry</t>
  </si>
  <si>
    <t>Recepcionista</t>
  </si>
  <si>
    <t>miriam.sanabria1975@hotmail.com</t>
  </si>
  <si>
    <t xml:space="preserve">Cindy Ginneth </t>
  </si>
  <si>
    <t xml:space="preserve">Enriquez Enriquez </t>
  </si>
  <si>
    <t xml:space="preserve">LABOPAT SAS </t>
  </si>
  <si>
    <t>Auxiliar de laboratorio clínico</t>
  </si>
  <si>
    <t>resultados.email@labopat.comco</t>
  </si>
  <si>
    <t>Agradezco la información dada, ya que amplían nuestros conocimientos y nos permiten seguir desempeñando y actualizando nuestras bases como profesionales de la salud.</t>
  </si>
  <si>
    <t>LEIDY TATIANA</t>
  </si>
  <si>
    <t>CASTAÑO RESTREPO</t>
  </si>
  <si>
    <t>AUX DE ENFERMERIA</t>
  </si>
  <si>
    <t>TATIANA.LCO67@GMAIL.COM</t>
  </si>
  <si>
    <t xml:space="preserve">Juan Manuel </t>
  </si>
  <si>
    <t xml:space="preserve">Moreno Muñoz </t>
  </si>
  <si>
    <t>EUROPIEL DE COLOMBIA S.A.S</t>
  </si>
  <si>
    <t xml:space="preserve">Ingeniero biomédico </t>
  </si>
  <si>
    <t>juanman.moreno2502@gmail.com</t>
  </si>
  <si>
    <t xml:space="preserve">LUZ MAROVIS </t>
  </si>
  <si>
    <t>HERRERA LAZO</t>
  </si>
  <si>
    <t>AUX DE PATLOGIA</t>
  </si>
  <si>
    <t>Recibo.patologia@labopat.com.co</t>
  </si>
  <si>
    <t xml:space="preserve">ANGGIE PAOLA </t>
  </si>
  <si>
    <t>RODRIGUEZ GOMEZ</t>
  </si>
  <si>
    <t>LABOPAT</t>
  </si>
  <si>
    <t>AUX PATOLOGIA</t>
  </si>
  <si>
    <t>RECIBO.PATOLOGIA@LABOPAT.COM.CO</t>
  </si>
  <si>
    <t>Daniel Stiven</t>
  </si>
  <si>
    <t>Abril Cortes</t>
  </si>
  <si>
    <t>Histotecnologo</t>
  </si>
  <si>
    <t>TANIA SOFIA</t>
  </si>
  <si>
    <t xml:space="preserve">PEREA MOSQUERA </t>
  </si>
  <si>
    <t>PEREAMOSQUERATANIASOFIA@GMAIL.COM</t>
  </si>
  <si>
    <t xml:space="preserve">FELICITACIONES </t>
  </si>
  <si>
    <t xml:space="preserve">TOMA DE MUESTRAS </t>
  </si>
  <si>
    <t>JENNITH PATRICIA</t>
  </si>
  <si>
    <t xml:space="preserve"> GOMEZ CASTRO</t>
  </si>
  <si>
    <t>AMBULANCIAS INTEGRALES DE COLOMBIA A.I.C. SAS</t>
  </si>
  <si>
    <t>JUANDI.JENNITH@GMAIL.COM</t>
  </si>
  <si>
    <t xml:space="preserve">Claudia Patricia </t>
  </si>
  <si>
    <t xml:space="preserve">Fandiño Martinez </t>
  </si>
  <si>
    <t xml:space="preserve">Clínica corpolaser </t>
  </si>
  <si>
    <t>claudiapatriciafandino@gmail.com</t>
  </si>
  <si>
    <t>Leidy Magaly</t>
  </si>
  <si>
    <t>Suarez Garcia</t>
  </si>
  <si>
    <t>Medicentro Familiar IPS</t>
  </si>
  <si>
    <t>Director de Calidad</t>
  </si>
  <si>
    <t>lidercalidad@clinicamedicentrofamiliar.com</t>
  </si>
  <si>
    <t>Indicadores Calidad</t>
  </si>
  <si>
    <t>LINEY ASTRID</t>
  </si>
  <si>
    <t>GUTIERREZ BAQUERO</t>
  </si>
  <si>
    <t>UNIDAD DE DIAGNÓSTICO SAS</t>
  </si>
  <si>
    <t>udd.garantiadecalidad@gmail.com</t>
  </si>
  <si>
    <t xml:space="preserve">Heidy Catherine </t>
  </si>
  <si>
    <t>Quezada Martinez</t>
  </si>
  <si>
    <t>universidad del rosario</t>
  </si>
  <si>
    <t>ENFERMERA CENTRO MEDICO</t>
  </si>
  <si>
    <t>hcquezada.94@gmail.com</t>
  </si>
  <si>
    <t xml:space="preserve">Por favor citarnos para la socialización del nuevo protocolo de Londres </t>
  </si>
  <si>
    <t xml:space="preserve">salud mental de los trabajadores </t>
  </si>
  <si>
    <t>FUNDACIONDEL QUEMADO</t>
  </si>
  <si>
    <t>COORDINADORA DE PROYECTOS</t>
  </si>
  <si>
    <t>coordinacionproyectos@fundaciondelquemado.org</t>
  </si>
  <si>
    <t>n.a</t>
  </si>
  <si>
    <t xml:space="preserve">MARIA TERESA </t>
  </si>
  <si>
    <t>BEJARANO RUBIO</t>
  </si>
  <si>
    <t>PRAXISALUD IPS SAS</t>
  </si>
  <si>
    <t>Steven</t>
  </si>
  <si>
    <t>Henriquez Lopez</t>
  </si>
  <si>
    <t>Clínica del trabajador</t>
  </si>
  <si>
    <t>Ghl94@outlook.com</t>
  </si>
  <si>
    <t xml:space="preserve"> </t>
  </si>
  <si>
    <t>DAYRA IANOVA</t>
  </si>
  <si>
    <t>CASTELLANOS LONDOÑO</t>
  </si>
  <si>
    <t xml:space="preserve">PRESENTES </t>
  </si>
  <si>
    <t xml:space="preserve">DIRECTOR DE CALIDAD </t>
  </si>
  <si>
    <t>GOMEZ</t>
  </si>
  <si>
    <t>FUNDAR</t>
  </si>
  <si>
    <t>calidad@ffundar.org</t>
  </si>
  <si>
    <t xml:space="preserve">ANA DOLORES </t>
  </si>
  <si>
    <t>BERNAL BARRERA</t>
  </si>
  <si>
    <t>CLINICA LA CAROLINA SAS</t>
  </si>
  <si>
    <t>DIRECTOR DE CALIDAD</t>
  </si>
  <si>
    <t>ana.bernal@clinicalacarolina.com.co</t>
  </si>
  <si>
    <t xml:space="preserve">Claudia Lucía </t>
  </si>
  <si>
    <t>Penagos Solano</t>
  </si>
  <si>
    <t>Salud Integral El Lago</t>
  </si>
  <si>
    <t xml:space="preserve">Erica paola </t>
  </si>
  <si>
    <t>Montaña gil</t>
  </si>
  <si>
    <t xml:space="preserve">Cirulaser Andes </t>
  </si>
  <si>
    <t xml:space="preserve">Referente de seguridad paciente y epidemiologa </t>
  </si>
  <si>
    <t>Paolita027@gmail.com</t>
  </si>
  <si>
    <t>Más casos clinicos</t>
  </si>
  <si>
    <t>Higiene manos</t>
  </si>
  <si>
    <t>Adriana Lizzette</t>
  </si>
  <si>
    <t xml:space="preserve">Guío Sanabria </t>
  </si>
  <si>
    <t xml:space="preserve">Adriana Lizzette Guio Sanabria </t>
  </si>
  <si>
    <t>adrianitaguio2@gmail.com</t>
  </si>
  <si>
    <t>256 de 2016</t>
  </si>
  <si>
    <t xml:space="preserve">González Urrego </t>
  </si>
  <si>
    <t>Syso ips</t>
  </si>
  <si>
    <t>Calidadsaludips@syso.com</t>
  </si>
  <si>
    <t xml:space="preserve">GLORIA MARIA </t>
  </si>
  <si>
    <t>PERALTA FORERO</t>
  </si>
  <si>
    <t>SOMNOMEDICA SAS</t>
  </si>
  <si>
    <t>SERVICIOS@SOMNOMEDICA.CO</t>
  </si>
  <si>
    <t>EQUIPOS BIOMEDICOS</t>
  </si>
  <si>
    <t>JUDY ROCIO</t>
  </si>
  <si>
    <t>FULA MONTAÑEZ</t>
  </si>
  <si>
    <t>CLAUDIA SOTO</t>
  </si>
  <si>
    <t xml:space="preserve">AUXILIAR DE ODONTOLOGÍA </t>
  </si>
  <si>
    <t>wwwjudyrociofula@gmail.com</t>
  </si>
  <si>
    <t>Lany Lorena</t>
  </si>
  <si>
    <t>Mendoza Peñaloza</t>
  </si>
  <si>
    <t xml:space="preserve">Instrumentadora Quirúrgica </t>
  </si>
  <si>
    <t>Lanylore@hotmail.com</t>
  </si>
  <si>
    <t xml:space="preserve">Muy buena </t>
  </si>
  <si>
    <t xml:space="preserve">Sandra Liliana </t>
  </si>
  <si>
    <t xml:space="preserve">Cajamarca Torres </t>
  </si>
  <si>
    <t xml:space="preserve">Claudia Soto </t>
  </si>
  <si>
    <t>sandylilianac24t@hotmail.com</t>
  </si>
  <si>
    <t xml:space="preserve">ANA MARCELA </t>
  </si>
  <si>
    <t>CALDERON SUAREZ</t>
  </si>
  <si>
    <t>CENTRO MEDICO LABORATORIO CLINIOCO OLAYA S.A.S.</t>
  </si>
  <si>
    <t>CENTROMEDICOOLAYA@GMAIL.COM</t>
  </si>
  <si>
    <t>POLITICA DE PARTICIPACION SOCIAL EN SALUD</t>
  </si>
  <si>
    <t>Claudia Constanza</t>
  </si>
  <si>
    <t>Salamanca Sanchez</t>
  </si>
  <si>
    <t>HISTOTECNOLOGA</t>
  </si>
  <si>
    <t>claudia.salamanca@labopat.com.co</t>
  </si>
  <si>
    <t>la capacitación es excelente</t>
  </si>
  <si>
    <t>BIOSEGURIDAD GENERAL</t>
  </si>
  <si>
    <t xml:space="preserve">DIANA CATALINA SANCHEZ GARZON </t>
  </si>
  <si>
    <t xml:space="preserve">SANCHEZ GARZON </t>
  </si>
  <si>
    <t>333 ASISTENCIAS MEDICAS SAS SIGLA 333 AM</t>
  </si>
  <si>
    <t xml:space="preserve">GERENTE </t>
  </si>
  <si>
    <t>333asistenciasmedicas@gmail.com</t>
  </si>
  <si>
    <t>gran espacio</t>
  </si>
  <si>
    <t>en la nueva resolucion de infraestructura</t>
  </si>
  <si>
    <t xml:space="preserve">Gladys </t>
  </si>
  <si>
    <t xml:space="preserve">Villamil Sanchez </t>
  </si>
  <si>
    <t xml:space="preserve">Federación Odontológica Colombiana </t>
  </si>
  <si>
    <t>glavisan@gmail.com</t>
  </si>
  <si>
    <t xml:space="preserve">Dentro de la capacitación desarrollar más talleres prácticos </t>
  </si>
  <si>
    <t>LIGIA</t>
  </si>
  <si>
    <t>JACOME</t>
  </si>
  <si>
    <t>IPS LANDMARK RADIOLOGIA DENTOFACIAL</t>
  </si>
  <si>
    <t>LANDMARKRADIOLOGIA@YAHOO.COM</t>
  </si>
  <si>
    <t xml:space="preserve">MARIA DeL PILAR  </t>
  </si>
  <si>
    <t xml:space="preserve">PACHÓN FRAILE </t>
  </si>
  <si>
    <t xml:space="preserve">FEDERACIÓN ODONTOLÓGICA COLOMBIANA </t>
  </si>
  <si>
    <t>pili.pachon.frayle@gmail.com</t>
  </si>
  <si>
    <t xml:space="preserve">RH, infraestructura </t>
  </si>
  <si>
    <t>Nilsa leyder</t>
  </si>
  <si>
    <t xml:space="preserve">Torres torres </t>
  </si>
  <si>
    <t>Claudia soto</t>
  </si>
  <si>
    <t>nilsaltorrest@gmail.com</t>
  </si>
  <si>
    <t xml:space="preserve">Paula Daniela </t>
  </si>
  <si>
    <t>Zapata Castañeda</t>
  </si>
  <si>
    <t>Fable</t>
  </si>
  <si>
    <t xml:space="preserve">Pedagoga </t>
  </si>
  <si>
    <t>dazapata1999@gmail.com</t>
  </si>
  <si>
    <t>La capacitación es muy útil y cuenta con información significativa para aplicar en las diferentes instituciones prestadoras de salud.</t>
  </si>
  <si>
    <t xml:space="preserve">Protocolo de Londres </t>
  </si>
  <si>
    <t xml:space="preserve">Laura Sofia </t>
  </si>
  <si>
    <t xml:space="preserve">Arias Monroy </t>
  </si>
  <si>
    <t xml:space="preserve">Zada-Salud ocupacional </t>
  </si>
  <si>
    <t>lauraarias7214@gmail.com</t>
  </si>
  <si>
    <t>ALBERTO STEVIN</t>
  </si>
  <si>
    <t>TATIS CAMACHO</t>
  </si>
  <si>
    <t>NEUROSALUD IPS</t>
  </si>
  <si>
    <t>calidad@neurosalud.co</t>
  </si>
  <si>
    <t>Felicitaciones, muy claros los ejemplos de aplicación</t>
  </si>
  <si>
    <t>Amarfy Lucia Sthefany</t>
  </si>
  <si>
    <t xml:space="preserve">Rosero Guerrero </t>
  </si>
  <si>
    <t>Clínica Elite dental</t>
  </si>
  <si>
    <t>Auditora</t>
  </si>
  <si>
    <t>auditorabta@gmail.com</t>
  </si>
  <si>
    <t xml:space="preserve">Favor sería importante compartir la grabación de la capacitación con el fin de repasar y recordar algún tema hablados en la capacitación con el fin de realizar el programa y la política de seguridad del paciente en la institución. Gracias </t>
  </si>
  <si>
    <t>Resolución 256</t>
  </si>
  <si>
    <t>MARIANGEL CHIQUINQUIRA</t>
  </si>
  <si>
    <t>PIÑA PACHEO</t>
  </si>
  <si>
    <t>ZADA SALUD OCUPACIONAL SAS</t>
  </si>
  <si>
    <t>FONOAUDIOLOGO</t>
  </si>
  <si>
    <t>MARIANGELPINAPACHECO@GMAIL.COM</t>
  </si>
  <si>
    <t>MUY BUENA LA CAPACITACION, TIENE MUY BUENA ORATORIA Y FACIL MANEJO DEL TEMA</t>
  </si>
  <si>
    <t xml:space="preserve">  Sistema de Información para la Calidad- Resolución 256 de 2016</t>
  </si>
  <si>
    <t>MELBA LILIA GARZON LLANOS</t>
  </si>
  <si>
    <t>Actualizacion del protocolo de Londres</t>
  </si>
  <si>
    <t xml:space="preserve">Madelyn </t>
  </si>
  <si>
    <t xml:space="preserve">JIMÉNEZ MOLINA </t>
  </si>
  <si>
    <t xml:space="preserve">Imagen oral </t>
  </si>
  <si>
    <t>TOCANCIPÁ CUNDINAMARCA</t>
  </si>
  <si>
    <t>Madelynjimenezm@gmail.com</t>
  </si>
  <si>
    <t xml:space="preserve">Gracias po estos espacios </t>
  </si>
  <si>
    <t xml:space="preserve">Radiología habilitación servicio, subsanacion de visitas , abrir espacio para temas específicos , protocolos </t>
  </si>
  <si>
    <t>Paula</t>
  </si>
  <si>
    <t>Barreto</t>
  </si>
  <si>
    <t xml:space="preserve">Health life IPS </t>
  </si>
  <si>
    <t>Coordinadora seguridad del paciente</t>
  </si>
  <si>
    <t>Seguridad.paciente@hlips.com</t>
  </si>
  <si>
    <t>Excelente espacio</t>
  </si>
  <si>
    <t>SORAYA KATHERINE</t>
  </si>
  <si>
    <t>ZAPATA DAZA</t>
  </si>
  <si>
    <t>szapatadaza@yahoo.com</t>
  </si>
  <si>
    <t>VALENCIA HIDALGO</t>
  </si>
  <si>
    <t>SOMNARUM SAS</t>
  </si>
  <si>
    <t>COORDINADORA</t>
  </si>
  <si>
    <t>COORDINACIONSOMNARUM@GMAIL.COM</t>
  </si>
  <si>
    <t xml:space="preserve">Considero que es importante para procesos como el pamec brindar ejemplos mas sencillos para las personas que inician sus conocimientos en un programa que es tan amplio, ya que para quienes inician con las capacitaciones resulta complejo el lenguaje tan técnico que se emplea. O brindar capacitaciones en diferentes niveles para lograr entender y aclarar temas tan amplios. Gracias. </t>
  </si>
  <si>
    <t xml:space="preserve">KATHERIN </t>
  </si>
  <si>
    <t>CORTES RODRIGUEZ</t>
  </si>
  <si>
    <t>NOVAFEM SAS</t>
  </si>
  <si>
    <t>DIRECTOR ASISTENCIAL</t>
  </si>
  <si>
    <t>kcortes@babynovaclinic.com</t>
  </si>
  <si>
    <t xml:space="preserve">Yineth Ahisnardi </t>
  </si>
  <si>
    <t xml:space="preserve">Bedoya Castro </t>
  </si>
  <si>
    <t xml:space="preserve">AUXILIAR ADMINISTRATIVO </t>
  </si>
  <si>
    <t xml:space="preserve">bedoyacastroy@hotmail.com </t>
  </si>
  <si>
    <t>LADY ASTRID</t>
  </si>
  <si>
    <t>RAMOS RAMIREZ</t>
  </si>
  <si>
    <t>ASISTENTE ADMINISTRATIVA</t>
  </si>
  <si>
    <t>zadasaludocupacionalsas@gmail.com</t>
  </si>
  <si>
    <t>YENNI CATALINA</t>
  </si>
  <si>
    <t>TONCON PLAZAS</t>
  </si>
  <si>
    <t>MEDISIS SAS</t>
  </si>
  <si>
    <t>catcatalina64854@hotmail.com</t>
  </si>
  <si>
    <t>PAMELA</t>
  </si>
  <si>
    <t>SANTA</t>
  </si>
  <si>
    <t>DIAPAR FIRMA DE AUDITORIA</t>
  </si>
  <si>
    <t xml:space="preserve">JULIE ANDREA </t>
  </si>
  <si>
    <t>TIQUE GONZALEZ</t>
  </si>
  <si>
    <t>MEDICO OCUPACIONAL</t>
  </si>
  <si>
    <t>zadagestionhumana@gmail.com</t>
  </si>
  <si>
    <t xml:space="preserve">Michelle Stefany </t>
  </si>
  <si>
    <t>Cristancho Ortega</t>
  </si>
  <si>
    <t>Neurosalud IPS</t>
  </si>
  <si>
    <t xml:space="preserve">Estudiante de Enfermería </t>
  </si>
  <si>
    <t>Micristanchoo@gmail.com</t>
  </si>
  <si>
    <t xml:space="preserve">Muy buena capacitación </t>
  </si>
  <si>
    <t>Adriana Milena</t>
  </si>
  <si>
    <t>Marchena Fernandez</t>
  </si>
  <si>
    <t>CARDIOIB SAS</t>
  </si>
  <si>
    <t>adrianam.marchenaf@ecci.edu.co</t>
  </si>
  <si>
    <t>Valencia Cucunuba</t>
  </si>
  <si>
    <t xml:space="preserve">Soring clínica de heridas y medicinas Integrativas </t>
  </si>
  <si>
    <t>juansevalencia961000@gmail.com</t>
  </si>
  <si>
    <t>MARTHA</t>
  </si>
  <si>
    <t>CASTILLO GARCIA</t>
  </si>
  <si>
    <t>CLINICA DEL TRABAJADOR</t>
  </si>
  <si>
    <t>calidad@clinicadeltrabajador.com</t>
  </si>
  <si>
    <t xml:space="preserve">ESPERANZA </t>
  </si>
  <si>
    <t>RODRIGUEZ OJEDA</t>
  </si>
  <si>
    <t>ZADA SALUD  OCUPACIONAL</t>
  </si>
  <si>
    <t>espe_pancha013@hotmail.com</t>
  </si>
  <si>
    <t>FELICIDADES  POR  ESTA CAPACITACION  MUY  BUENA GRACIAS  POR  SU  DISPOBILIDAD  Y  TIEMPO</t>
  </si>
  <si>
    <t>CALIDADYCONTROL2.VIVIRIPS@GMAIL.COM</t>
  </si>
  <si>
    <t>MUY INTERESANTE LA CAPACITACIÓN Y LA INTERACCIÓN MEDIANTE LOS CASOS PRESENTADOS</t>
  </si>
  <si>
    <t xml:space="preserve">JANNER </t>
  </si>
  <si>
    <t>ORTIZ DELGADO</t>
  </si>
  <si>
    <t>maryurideacespina@gmail.com</t>
  </si>
  <si>
    <t>muy buena capacitacion , felicitaciones a los facilidadores</t>
  </si>
  <si>
    <t>conozca el proceso sancionatorio</t>
  </si>
  <si>
    <t>MARCELINO</t>
  </si>
  <si>
    <t>GÁFARO RAMÍREZ</t>
  </si>
  <si>
    <t>COORDINADOR DE CALIDAD Y CONTROL</t>
  </si>
  <si>
    <t>CALIDADCONTROLVIVIRIPS@GMAIL.COM</t>
  </si>
  <si>
    <t xml:space="preserve">YENCY CAROLINA </t>
  </si>
  <si>
    <t>CRUZ MOJICA</t>
  </si>
  <si>
    <t>VIVIR IPS</t>
  </si>
  <si>
    <t xml:space="preserve">Dirección científica </t>
  </si>
  <si>
    <t>direccioncientificavivirips@gmail.com</t>
  </si>
  <si>
    <t>Conceptos muy claros, mil gracias</t>
  </si>
  <si>
    <t xml:space="preserve">Vacunación </t>
  </si>
  <si>
    <t>Aída Lori</t>
  </si>
  <si>
    <t xml:space="preserve">González Ramírez </t>
  </si>
  <si>
    <t>HEALTHY RENT SAS</t>
  </si>
  <si>
    <t>Aída.gonzalezhr@gmail.com</t>
  </si>
  <si>
    <t xml:space="preserve">Muchas gracias muy buena capacitación </t>
  </si>
  <si>
    <t>No tengo otra</t>
  </si>
  <si>
    <t xml:space="preserve">YURIS ELVIRA </t>
  </si>
  <si>
    <t>LARA QUINTANA</t>
  </si>
  <si>
    <t>AUXILIAR DE LABORATORIO</t>
  </si>
  <si>
    <t>SEDE.HORIZONTE@LABOPAT.COM.CO</t>
  </si>
  <si>
    <t>ERICA PAOLA</t>
  </si>
  <si>
    <t>PEREZ MESA</t>
  </si>
  <si>
    <t>MEDICLINICO SANTA ANA IPS</t>
  </si>
  <si>
    <t>COORDINADORA DE ENFERMERIA</t>
  </si>
  <si>
    <t>ERIKAPEREZ.14@HOTMAIL.COM</t>
  </si>
  <si>
    <t>SANCHEZ RIOS</t>
  </si>
  <si>
    <t>LABOPAT S.A.S</t>
  </si>
  <si>
    <t>AUXILIAR LABORATORIO CLINICO</t>
  </si>
  <si>
    <t>VILLAVICENCIO META</t>
  </si>
  <si>
    <t>sede.villavicencio@labopat.com.co</t>
  </si>
  <si>
    <t>MUY BUENO LA EXPLICACION</t>
  </si>
  <si>
    <t xml:space="preserve">nancy amalia </t>
  </si>
  <si>
    <t>serna osorio</t>
  </si>
  <si>
    <t>41744688</t>
  </si>
  <si>
    <t>ax enfermeria</t>
  </si>
  <si>
    <t>David Mauricio</t>
  </si>
  <si>
    <t>Rodriguez Sarmiento</t>
  </si>
  <si>
    <t>David Mauricio Rodriguez</t>
  </si>
  <si>
    <t>PAMEC con enfoque en Riesgos</t>
  </si>
  <si>
    <t>ilse sirley</t>
  </si>
  <si>
    <t>arrieta muniver</t>
  </si>
  <si>
    <t>enfermeria</t>
  </si>
  <si>
    <t xml:space="preserve">Diaz Hurtado </t>
  </si>
  <si>
    <t xml:space="preserve">HEALTHY RENT </t>
  </si>
  <si>
    <t>COORDINADOR SIG</t>
  </si>
  <si>
    <t>314 8173139</t>
  </si>
  <si>
    <t>paola.diaz@healthyrent.co</t>
  </si>
  <si>
    <t>NATHALIA a</t>
  </si>
  <si>
    <t xml:space="preserve">SANDRA PATRICIA </t>
  </si>
  <si>
    <t>TELLEZ SIERRA</t>
  </si>
  <si>
    <t>ALIANZA EXAMENES EMPRESARIALES OCUPACIONALES Y SERVICIOS MEDICOS LTDA</t>
  </si>
  <si>
    <t>ADMINISTRADORA</t>
  </si>
  <si>
    <t>gerencia@alianzaexamenes.com</t>
  </si>
  <si>
    <t>BIANETH</t>
  </si>
  <si>
    <t>RODRIGUEZ HDEZ</t>
  </si>
  <si>
    <t>GENESLAB</t>
  </si>
  <si>
    <t>GENESLAB2001@YAHOO.ES</t>
  </si>
  <si>
    <t>GUIA CLINICAS</t>
  </si>
  <si>
    <t xml:space="preserve"> JIMENEZ PALACIOS </t>
  </si>
  <si>
    <t xml:space="preserve">REHABILITACION INTEGRAL INFANTIL ESPECIALIZADA </t>
  </si>
  <si>
    <t xml:space="preserve">DIR ASISTENCIAL </t>
  </si>
  <si>
    <t>ANA.JIMENEZ@RIIE.COM.CO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</si>
</sst>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d/yyyy"/>
    <numFmt numFmtId="165" formatCode="m/d/yy\ h:mm:ss"/>
    <numFmt numFmtId="166" formatCode="#,##0;[Red]#,##0"/>
    <numFmt numFmtId="167" formatCode="0.0"/>
  </numFmts>
  <fonts count="17">
    <font>
      <sz val="11"/>
      <color theme="1"/>
      <name val="Calibri"/>
      <family val="2"/>
      <scheme val="minor"/>
    </font>
    <font>
      <sz val="11"/>
      <color rgb="FF000000"/>
      <name val="Aptos Narrow"/>
      <family val="2"/>
    </font>
    <font>
      <b/>
      <sz val="8"/>
      <color rgb="FFFFFFFF"/>
      <name val="Arial Narrow"/>
      <family val="2"/>
    </font>
    <font>
      <b/>
      <sz val="10"/>
      <color rgb="FFFFFFFF"/>
      <name val="Arial Narrow"/>
      <family val="2"/>
    </font>
    <font>
      <b/>
      <sz val="9"/>
      <color rgb="FF000000"/>
      <name val="Aptos Narrow"/>
      <family val="2"/>
    </font>
    <font>
      <b/>
      <sz val="12"/>
      <color rgb="FF000000"/>
      <name val="Aptos Narrow"/>
      <family val="2"/>
    </font>
    <font>
      <b/>
      <sz val="14"/>
      <color rgb="FF000000"/>
      <name val="Aptos Narrow"/>
      <family val="2"/>
    </font>
    <font>
      <i/>
      <sz val="14"/>
      <color rgb="FF000000"/>
      <name val="Aptos Narrow"/>
      <family val="2"/>
    </font>
    <font>
      <b/>
      <sz val="14"/>
      <color rgb="FF000000"/>
      <name val="aptos narrow"/>
    </font>
    <font>
      <b/>
      <sz val="11"/>
      <color rgb="FFFFFFFF"/>
      <name val="Aptos Narrow"/>
      <family val="2"/>
    </font>
    <font>
      <b/>
      <sz val="18"/>
      <color rgb="FF000000"/>
      <name val="Aptos Narrow"/>
      <family val="2"/>
    </font>
    <font>
      <b/>
      <sz val="8"/>
      <color rgb="FF000000"/>
      <name val="Aptos Narrow"/>
      <family val="2"/>
    </font>
    <font>
      <sz val="11"/>
      <color rgb="FF000000"/>
      <name val="Consolas"/>
      <family val="3"/>
    </font>
    <font>
      <b/>
      <sz val="16"/>
      <color rgb="FF000000"/>
      <name val="Aptos Estrechos"/>
    </font>
    <font>
      <b/>
      <sz val="11"/>
      <color rgb="FF000000"/>
      <name val="Aptos Narrow"/>
      <family val="2"/>
    </font>
    <font>
      <b/>
      <sz val="11"/>
      <color rgb="FFFFFFFF"/>
      <name val="Arial Narrow"/>
      <family val="2"/>
    </font>
    <font>
      <sz val="11"/>
      <color rgb="FF000000"/>
      <name val="Calibri"/>
      <family val="2"/>
      <charset val="1"/>
    </font>
  </fonts>
  <fills count="12">
    <fill>
      <patternFill patternType="none"/>
    </fill>
    <fill>
      <patternFill patternType="gray125"/>
    </fill>
    <fill>
      <patternFill patternType="solid">
        <fgColor rgb="FF156082"/>
        <bgColor rgb="FF000000"/>
      </patternFill>
    </fill>
    <fill>
      <patternFill patternType="solid">
        <fgColor rgb="FF7030A0"/>
        <bgColor rgb="FF000000"/>
      </patternFill>
    </fill>
    <fill>
      <patternFill patternType="solid">
        <fgColor rgb="FF4EA72E"/>
        <bgColor rgb="FF000000"/>
      </patternFill>
    </fill>
    <fill>
      <patternFill patternType="solid">
        <fgColor rgb="FFE97132"/>
        <bgColor rgb="FF000000"/>
      </patternFill>
    </fill>
    <fill>
      <patternFill patternType="solid">
        <fgColor rgb="FFA02B93"/>
        <bgColor rgb="FF000000"/>
      </patternFill>
    </fill>
    <fill>
      <patternFill patternType="solid">
        <fgColor rgb="FFF2CEEF"/>
        <bgColor rgb="FFF2CEEF"/>
      </patternFill>
    </fill>
    <fill>
      <patternFill patternType="solid">
        <fgColor rgb="FFB5E6A2"/>
        <bgColor rgb="FF000000"/>
      </patternFill>
    </fill>
    <fill>
      <patternFill patternType="solid">
        <fgColor rgb="FFF7C7AC"/>
        <bgColor rgb="FF000000"/>
      </patternFill>
    </fill>
    <fill>
      <patternFill patternType="solid">
        <fgColor rgb="FF0B3040"/>
        <bgColor rgb="FF000000"/>
      </patternFill>
    </fill>
    <fill>
      <patternFill patternType="solid">
        <fgColor rgb="FFFFFF00"/>
        <bgColor indexed="64"/>
      </patternFill>
    </fill>
  </fills>
  <borders count="20">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rgb="FFD86DCD"/>
      </bottom>
      <diagonal/>
    </border>
    <border>
      <left style="thin">
        <color rgb="FFD86DCD"/>
      </left>
      <right style="medium">
        <color indexed="64"/>
      </right>
      <top/>
      <bottom style="thin">
        <color rgb="FFD86DCD"/>
      </bottom>
      <diagonal/>
    </border>
    <border>
      <left style="thin">
        <color rgb="FFD86DCD"/>
      </left>
      <right/>
      <top/>
      <bottom style="thin">
        <color rgb="FFD86DCD"/>
      </bottom>
      <diagonal/>
    </border>
    <border>
      <left style="medium">
        <color indexed="64"/>
      </left>
      <right/>
      <top style="thin">
        <color rgb="FFD86DCD"/>
      </top>
      <bottom style="thin">
        <color rgb="FFD86DCD"/>
      </bottom>
      <diagonal/>
    </border>
    <border>
      <left style="thin">
        <color rgb="FFD86DCD"/>
      </left>
      <right style="medium">
        <color indexed="64"/>
      </right>
      <top style="thin">
        <color rgb="FFD86DCD"/>
      </top>
      <bottom style="thin">
        <color rgb="FFD86DCD"/>
      </bottom>
      <diagonal/>
    </border>
    <border>
      <left style="thin">
        <color rgb="FFD86DCD"/>
      </left>
      <right/>
      <top style="thin">
        <color rgb="FFD86DCD"/>
      </top>
      <bottom style="thin">
        <color rgb="FFD86DCD"/>
      </bottom>
      <diagonal/>
    </border>
    <border>
      <left style="medium">
        <color indexed="64"/>
      </left>
      <right/>
      <top style="thin">
        <color rgb="FFD86DCD"/>
      </top>
      <bottom style="medium">
        <color indexed="64"/>
      </bottom>
      <diagonal/>
    </border>
    <border>
      <left style="thin">
        <color rgb="FFD86DCD"/>
      </left>
      <right style="medium">
        <color indexed="64"/>
      </right>
      <top style="thin">
        <color rgb="FFD86DCD"/>
      </top>
      <bottom style="medium">
        <color indexed="64"/>
      </bottom>
      <diagonal/>
    </border>
    <border>
      <left style="thin">
        <color rgb="FFD86DCD"/>
      </left>
      <right/>
      <top style="thin">
        <color rgb="FFD86DCD"/>
      </top>
      <bottom style="medium">
        <color indexed="64"/>
      </bottom>
      <diagonal/>
    </border>
    <border>
      <left/>
      <right style="thin">
        <color indexed="64"/>
      </right>
      <top style="thin">
        <color indexed="64"/>
      </top>
      <bottom/>
      <diagonal/>
    </border>
  </borders>
  <cellStyleXfs count="1">
    <xf numFmtId="0" fontId="0" fillId="0" borderId="0"/>
  </cellStyleXfs>
  <cellXfs count="71">
    <xf numFmtId="0" fontId="0" fillId="0" borderId="0" xfId="0"/>
    <xf numFmtId="165" fontId="0" fillId="0" borderId="0" xfId="0" applyNumberFormat="1"/>
    <xf numFmtId="164" fontId="0" fillId="0" borderId="0" xfId="0" applyNumberFormat="1"/>
    <xf numFmtId="0" fontId="0" fillId="0" borderId="0" xfId="0" quotePrefix="1"/>
    <xf numFmtId="1" fontId="0" fillId="0" borderId="0" xfId="0" applyNumberFormat="1" applyAlignment="1">
      <alignment horizontal="right"/>
    </xf>
    <xf numFmtId="0" fontId="1" fillId="0" borderId="0" xfId="0" applyFont="1" applyAlignment="1">
      <alignment vertical="center" wrapText="1"/>
    </xf>
    <xf numFmtId="0" fontId="1" fillId="0" borderId="0" xfId="0" applyFont="1" applyAlignment="1">
      <alignment horizontal="left" vertical="center" wrapText="1"/>
    </xf>
    <xf numFmtId="0" fontId="2" fillId="2"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3" fillId="6" borderId="4" xfId="0" applyFont="1" applyFill="1" applyBorder="1" applyAlignment="1">
      <alignment vertical="center" wrapText="1"/>
    </xf>
    <xf numFmtId="0" fontId="3" fillId="6" borderId="5" xfId="0" applyFont="1" applyFill="1" applyBorder="1" applyAlignment="1">
      <alignment vertical="center" wrapText="1"/>
    </xf>
    <xf numFmtId="0" fontId="3" fillId="2"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6" borderId="9" xfId="0" applyFont="1" applyFill="1" applyBorder="1" applyAlignment="1">
      <alignment horizontal="center" vertical="center" wrapText="1"/>
    </xf>
    <xf numFmtId="0" fontId="3" fillId="6" borderId="5" xfId="0" applyFont="1" applyFill="1" applyBorder="1" applyAlignment="1">
      <alignment horizontal="center" vertical="center" wrapText="1"/>
    </xf>
    <xf numFmtId="0" fontId="4" fillId="7" borderId="10" xfId="0" applyFont="1" applyFill="1" applyBorder="1" applyAlignment="1">
      <alignment vertical="center" wrapText="1"/>
    </xf>
    <xf numFmtId="0" fontId="5" fillId="7" borderId="11" xfId="0" applyFont="1" applyFill="1" applyBorder="1" applyAlignment="1">
      <alignment horizontal="center" vertical="center" wrapText="1"/>
    </xf>
    <xf numFmtId="0" fontId="1" fillId="8" borderId="3" xfId="0" applyFont="1" applyFill="1" applyBorder="1" applyAlignment="1">
      <alignment horizontal="center" vertical="center" wrapText="1"/>
    </xf>
    <xf numFmtId="0" fontId="6" fillId="7" borderId="11" xfId="0" applyFont="1" applyFill="1" applyBorder="1" applyAlignment="1">
      <alignment horizontal="center" vertical="center" wrapText="1"/>
    </xf>
    <xf numFmtId="0" fontId="7" fillId="7" borderId="12" xfId="0" applyFont="1" applyFill="1" applyBorder="1" applyAlignment="1">
      <alignment horizontal="center" vertical="center" wrapText="1"/>
    </xf>
    <xf numFmtId="0" fontId="6" fillId="7" borderId="11" xfId="0" applyFont="1" applyFill="1" applyBorder="1" applyAlignment="1">
      <alignment horizontal="right" vertical="center" wrapText="1"/>
    </xf>
    <xf numFmtId="0" fontId="4" fillId="0" borderId="13" xfId="0" applyFont="1" applyBorder="1" applyAlignment="1">
      <alignment vertical="center" wrapText="1"/>
    </xf>
    <xf numFmtId="0" fontId="5" fillId="0" borderId="14" xfId="0" applyFont="1" applyBorder="1" applyAlignment="1">
      <alignment horizontal="center" vertical="center" wrapText="1"/>
    </xf>
    <xf numFmtId="0" fontId="8" fillId="0" borderId="0" xfId="0" applyFont="1" applyAlignment="1">
      <alignment horizontal="center"/>
    </xf>
    <xf numFmtId="0" fontId="7" fillId="0" borderId="15" xfId="0" applyFont="1" applyBorder="1" applyAlignment="1">
      <alignment horizontal="center" vertical="center" wrapText="1"/>
    </xf>
    <xf numFmtId="0" fontId="8" fillId="0" borderId="0" xfId="0" applyFont="1" applyAlignment="1">
      <alignment horizontal="right"/>
    </xf>
    <xf numFmtId="0" fontId="4" fillId="7" borderId="13" xfId="0" applyFont="1" applyFill="1" applyBorder="1" applyAlignment="1">
      <alignment vertical="center" wrapText="1"/>
    </xf>
    <xf numFmtId="0" fontId="5" fillId="7" borderId="14"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7" fillId="7" borderId="15" xfId="0" applyFont="1" applyFill="1" applyBorder="1" applyAlignment="1">
      <alignment horizontal="center" vertical="center" wrapText="1"/>
    </xf>
    <xf numFmtId="0" fontId="4" fillId="0" borderId="16" xfId="0" applyFont="1" applyBorder="1" applyAlignment="1">
      <alignment vertical="center" wrapText="1"/>
    </xf>
    <xf numFmtId="0" fontId="5"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6" fillId="0" borderId="0" xfId="0" applyFont="1" applyAlignment="1">
      <alignment horizontal="right" vertical="center" wrapText="1"/>
    </xf>
    <xf numFmtId="0" fontId="9" fillId="2" borderId="6" xfId="0" applyFont="1" applyFill="1" applyBorder="1" applyAlignment="1">
      <alignment horizontal="center" vertical="center" wrapText="1"/>
    </xf>
    <xf numFmtId="0" fontId="10" fillId="0" borderId="0" xfId="0" applyFont="1" applyAlignment="1">
      <alignment horizontal="center" vertical="center" wrapText="1"/>
    </xf>
    <xf numFmtId="0" fontId="11" fillId="7" borderId="10" xfId="0" applyFont="1" applyFill="1" applyBorder="1" applyAlignment="1">
      <alignment horizontal="left" vertical="center" wrapText="1"/>
    </xf>
    <xf numFmtId="0" fontId="12" fillId="0" borderId="0" xfId="0" applyFont="1"/>
    <xf numFmtId="0" fontId="1" fillId="0" borderId="0" xfId="0" applyFont="1" applyAlignment="1">
      <alignment horizontal="center" vertical="center" wrapText="1"/>
    </xf>
    <xf numFmtId="0" fontId="1" fillId="0" borderId="0" xfId="0" applyFont="1" applyAlignment="1">
      <alignment horizontal="center"/>
    </xf>
    <xf numFmtId="0" fontId="11" fillId="0" borderId="13" xfId="0" applyFont="1" applyBorder="1" applyAlignment="1">
      <alignment horizontal="left" vertical="center" wrapText="1"/>
    </xf>
    <xf numFmtId="0" fontId="1" fillId="0" borderId="0" xfId="0" applyFont="1"/>
    <xf numFmtId="0" fontId="11" fillId="7" borderId="16" xfId="0" applyFont="1" applyFill="1" applyBorder="1" applyAlignment="1">
      <alignment horizontal="left" vertical="center" wrapText="1"/>
    </xf>
    <xf numFmtId="0" fontId="13" fillId="0" borderId="0" xfId="0" applyFont="1"/>
    <xf numFmtId="0" fontId="14" fillId="0" borderId="0" xfId="0" applyFont="1" applyAlignment="1">
      <alignment horizontal="center" vertical="center"/>
    </xf>
    <xf numFmtId="0" fontId="14" fillId="0" borderId="0" xfId="0" applyFont="1" applyAlignment="1">
      <alignment horizontal="center"/>
    </xf>
    <xf numFmtId="0" fontId="15" fillId="4" borderId="8" xfId="0" applyFont="1" applyFill="1" applyBorder="1" applyAlignment="1">
      <alignment horizontal="center" vertical="center" wrapText="1"/>
    </xf>
    <xf numFmtId="2" fontId="1" fillId="9" borderId="0" xfId="0" applyNumberFormat="1" applyFont="1" applyFill="1" applyAlignment="1">
      <alignment horizontal="center" vertical="center"/>
    </xf>
    <xf numFmtId="2" fontId="1" fillId="9" borderId="0" xfId="0" applyNumberFormat="1" applyFont="1" applyFill="1" applyAlignment="1">
      <alignment horizontal="center" vertical="center" wrapText="1"/>
    </xf>
    <xf numFmtId="0" fontId="1" fillId="9" borderId="0" xfId="0" applyFont="1" applyFill="1" applyAlignment="1">
      <alignment horizontal="center" vertical="center" wrapText="1"/>
    </xf>
    <xf numFmtId="166" fontId="1" fillId="0" borderId="0" xfId="0" applyNumberFormat="1" applyFont="1" applyAlignment="1">
      <alignment horizontal="center"/>
    </xf>
    <xf numFmtId="0" fontId="15" fillId="10" borderId="7" xfId="0" applyFont="1" applyFill="1" applyBorder="1" applyAlignment="1">
      <alignment horizontal="center" vertical="center" wrapText="1"/>
    </xf>
    <xf numFmtId="0" fontId="1" fillId="0" borderId="0" xfId="0" applyFont="1" applyAlignment="1">
      <alignment horizontal="center" vertical="center"/>
    </xf>
    <xf numFmtId="0" fontId="15" fillId="5" borderId="19" xfId="0" applyFont="1" applyFill="1" applyBorder="1" applyAlignment="1">
      <alignment horizontal="center" vertical="center" wrapText="1"/>
    </xf>
    <xf numFmtId="0" fontId="1" fillId="9" borderId="0" xfId="0" applyFont="1" applyFill="1" applyAlignment="1">
      <alignment horizontal="center" vertical="center"/>
    </xf>
    <xf numFmtId="1" fontId="1" fillId="0" borderId="0" xfId="0" applyNumberFormat="1" applyFont="1" applyAlignment="1">
      <alignment horizontal="center" vertical="center"/>
    </xf>
    <xf numFmtId="167" fontId="1" fillId="0" borderId="0" xfId="0" applyNumberFormat="1" applyFont="1" applyAlignment="1">
      <alignment horizontal="center" vertical="center"/>
    </xf>
    <xf numFmtId="1" fontId="1" fillId="0" borderId="0" xfId="0" applyNumberFormat="1" applyFont="1" applyAlignment="1">
      <alignment horizontal="center"/>
    </xf>
    <xf numFmtId="0" fontId="14" fillId="0" borderId="0" xfId="0" applyFont="1"/>
    <xf numFmtId="2" fontId="14" fillId="0" borderId="0" xfId="0" applyNumberFormat="1" applyFont="1" applyAlignment="1">
      <alignment horizontal="center" vertical="center"/>
    </xf>
    <xf numFmtId="2" fontId="14" fillId="0" borderId="0" xfId="0" applyNumberFormat="1" applyFont="1" applyAlignment="1">
      <alignment horizontal="center" vertical="center" wrapText="1"/>
    </xf>
    <xf numFmtId="2" fontId="1" fillId="0" borderId="0" xfId="0" applyNumberFormat="1" applyFont="1" applyAlignment="1">
      <alignment horizontal="center"/>
    </xf>
    <xf numFmtId="9" fontId="0" fillId="0" borderId="0" xfId="0" applyNumberFormat="1"/>
    <xf numFmtId="0" fontId="0" fillId="0" borderId="0" xfId="0" pivotButton="1"/>
    <xf numFmtId="10" fontId="0" fillId="11" borderId="0" xfId="0" applyNumberFormat="1" applyFill="1"/>
    <xf numFmtId="0" fontId="16" fillId="0" borderId="0" xfId="0" applyFont="1"/>
  </cellXfs>
  <cellStyles count="1">
    <cellStyle name="Normal" xfId="0" builtinId="0"/>
  </cellStyles>
  <dxfs count="39">
    <dxf>
      <font>
        <color rgb="FF9C0006"/>
      </font>
      <fill>
        <patternFill>
          <bgColor rgb="FFFFC7CE"/>
        </patternFill>
      </fill>
    </dxf>
    <dxf>
      <font>
        <color rgb="FF9C0006"/>
      </font>
      <fill>
        <patternFill>
          <bgColor rgb="FFFFC7CE"/>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m/d/yyyy"/>
    </dxf>
    <dxf>
      <numFmt numFmtId="0" formatCode="General"/>
    </dxf>
    <dxf>
      <numFmt numFmtId="0" formatCode="General"/>
    </dxf>
    <dxf>
      <numFmt numFmtId="0" formatCode="General"/>
    </dxf>
    <dxf>
      <numFmt numFmtId="165" formatCode="m/d/yy\ h:mm:ss"/>
    </dxf>
    <dxf>
      <numFmt numFmtId="0" formatCode="General"/>
    </dxf>
    <dxf>
      <numFmt numFmtId="0" formatCode="General"/>
    </dxf>
    <dxf>
      <numFmt numFmtId="165" formatCode="m/d/yy\ h:mm:ss"/>
    </dxf>
    <dxf>
      <numFmt numFmtId="165" formatCode="m/d/yy\ h:mm:ss"/>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5813.507400347225" createdVersion="8" refreshedVersion="8" minRefreshableVersion="3" recordCount="76" xr:uid="{B0F6849D-BEA9-40A5-AA28-A2953A2115D4}">
  <cacheSource type="worksheet">
    <worksheetSource name="Table16"/>
  </cacheSource>
  <cacheFields count="37">
    <cacheField name="ID" numFmtId="0">
      <sharedItems containsSemiMixedTypes="0" containsString="0" containsNumber="1" containsInteger="1" minValue="38" maxValue="125"/>
    </cacheField>
    <cacheField name="Hora de inicio" numFmtId="165">
      <sharedItems containsSemiMixedTypes="0" containsNonDate="0" containsDate="1" containsString="0" minDate="2025-06-04T07:31:33" maxDate="2025-06-04T11:36:31"/>
    </cacheField>
    <cacheField name="Hora de finalización" numFmtId="165">
      <sharedItems containsSemiMixedTypes="0" containsNonDate="0" containsDate="1" containsString="0" minDate="2025-06-04T07:50:34" maxDate="2025-06-04T12:09:50"/>
    </cacheField>
    <cacheField name="Correo electrónico" numFmtId="0">
      <sharedItems/>
    </cacheField>
    <cacheField name="Nombre" numFmtId="0">
      <sharedItems containsNonDate="0" containsString="0" containsBlank="1"/>
    </cacheField>
    <cacheField name="Hora de la última modificación" numFmtId="165">
      <sharedItems containsNonDate="0" containsString="0" containsBlank="1"/>
    </cacheField>
    <cacheField name="TIPO DE ASISTENCIA TÉCNICA" numFmtId="0">
      <sharedItems/>
    </cacheField>
    <cacheField name="TEMA DE LA ASISTENCIA TÉCNICA" numFmtId="0">
      <sharedItems/>
    </cacheField>
    <cacheField name="SELECCIONE EL TIPO DE USUARIO Y/O PRESTADOR AL CUAL USTED PERTENECE: " numFmtId="0">
      <sharedItems count="5">
        <s v="Institución Prestadora de Servicios de Salud IPS"/>
        <s v="Profesional Independiente"/>
        <s v="Entidad con Objeto Social Diferente OSD"/>
        <s v="Transporte Especial de Pacientes TEP"/>
        <s v="Otros"/>
      </sharedItems>
    </cacheField>
    <cacheField name="FECHA DE LA ASISTENCIA TÉCNICA" numFmtId="164">
      <sharedItems containsSemiMixedTypes="0" containsNonDate="0" containsDate="1" containsString="0" minDate="2025-06-03T00:00:00" maxDate="2025-06-05T00:00:00"/>
    </cacheField>
    <cacheField name="NOMBRE(S) COMPLETOS" numFmtId="0">
      <sharedItems/>
    </cacheField>
    <cacheField name="APELLIDO(S) COMPLETOS" numFmtId="0">
      <sharedItems/>
    </cacheField>
    <cacheField name="TIPO DE IDENTIFICACIÓN" numFmtId="0">
      <sharedItems/>
    </cacheField>
    <cacheField name="NÚMERO DE IDENTIFICACIÓN (CC ó CE)" numFmtId="0">
      <sharedItems containsSemiMixedTypes="0" containsString="0" containsNumber="1" containsInteger="1" minValue="20953395" maxValue="1233906553"/>
    </cacheField>
    <cacheField name="CONFIRME SU NÚMERO DE IDENTIFICACIÓN (CC ó CE)" numFmtId="0">
      <sharedItems containsSemiMixedTypes="0" containsString="0" containsNumber="1" containsInteger="1" minValue="20953395" maxValue="1233906553"/>
    </cacheField>
    <cacheField name="INSTITUCIÓN A LA QUE PERTENECE " numFmtId="0">
      <sharedItems/>
    </cacheField>
    <cacheField name="NIT DE LA ENTIDAD O INSTITUCIÓN A LA CUAL PERTENECE  " numFmtId="0">
      <sharedItems containsSemiMixedTypes="0" containsString="0" containsNumber="1" containsInteger="1" minValue="30239397" maxValue="1065565544"/>
    </cacheField>
    <cacheField name="CARGO" numFmtId="0">
      <sharedItems/>
    </cacheField>
    <cacheField name="CIUDAD DE UBICACIÓN DEL USUARIO Y/O PRESTADOR" numFmtId="0">
      <sharedItems/>
    </cacheField>
    <cacheField name="NÚMERO TELEFÓNICO " numFmtId="0">
      <sharedItems containsMixedTypes="1" containsNumber="1" containsInteger="1" minValue="6849581" maxValue="30056409602"/>
    </cacheField>
    <cacheField name="CORREO ELECTRÓNICO " numFmtId="0">
      <sharedItems/>
    </cacheField>
    <cacheField name="NOMBRE DEL (LOS) FACILITADOR (ES)" numFmtId="0">
      <sharedItems/>
    </cacheField>
    <cacheField name="Se cumplió con el objetivo de asistencia técnica" numFmtId="0">
      <sharedItems containsSemiMixedTypes="0" containsString="0" containsNumber="1" containsInteger="1" minValue="2" maxValue="4"/>
    </cacheField>
    <cacheField name="La asistencia técnica facilita la construcción de nuevos conocimientos y prácticas" numFmtId="0">
      <sharedItems containsSemiMixedTypes="0" containsString="0" containsNumber="1" containsInteger="1" minValue="3" maxValue="4"/>
    </cacheField>
    <cacheField name="La  asistencia técnica cumplió con sus  expectativas " numFmtId="0">
      <sharedItems containsSemiMixedTypes="0" containsString="0" containsNumber="1" containsInteger="1" minValue="3" maxValue="4"/>
    </cacheField>
    <cacheField name="Los contenidos son útiles y aplicables para el mejoramiento de los procesos de la Institución" numFmtId="0">
      <sharedItems containsSemiMixedTypes="0" containsString="0" containsNumber="1" containsInteger="1" minValue="3" maxValue="4"/>
    </cacheField>
    <cacheField name="Los facilitadores realizan retroalimentación y resolución de dudas de manera respetuosa " numFmtId="0">
      <sharedItems containsSemiMixedTypes="0" containsString="0" containsNumber="1" containsInteger="1" minValue="3" maxValue="4"/>
    </cacheField>
    <cacheField name="Los facilitadores demuestran dominio en el tema tratado" numFmtId="0">
      <sharedItems containsSemiMixedTypes="0" containsString="0" containsNumber="1" containsInteger="1" minValue="3" maxValue="4"/>
    </cacheField>
    <cacheField name="Los facilitadores comunican con claridad los conceptos expuestos" numFmtId="0">
      <sharedItems containsSemiMixedTypes="0" containsString="0" containsNumber="1" containsInteger="1" minValue="3" maxValue="4"/>
    </cacheField>
    <cacheField name="Los facilitadores fomentan el interés y la participación de los asistentes" numFmtId="0">
      <sharedItems containsSemiMixedTypes="0" containsString="0" containsNumber="1" containsInteger="1" minValue="3" maxValue="4"/>
    </cacheField>
    <cacheField name="La asistencia técnica propicia reflexión y motivación por el cuidado y mejoramiento de la calidad " numFmtId="0">
      <sharedItems containsSemiMixedTypes="0" containsString="0" containsNumber="1" containsInteger="1" minValue="3" maxValue="4"/>
    </cacheField>
    <cacheField name="Evalúe la metodología utilizada por los facilitadores  durante la asistencia técnica" numFmtId="0">
      <sharedItems containsSemiMixedTypes="0" containsString="0" containsNumber="1" containsInteger="1" minValue="3" maxValue="4"/>
    </cacheField>
    <cacheField name="¿La asistencia técnica se desarrolló en los tiempos establecidos?" numFmtId="0">
      <sharedItems containsSemiMixedTypes="0" containsString="0" containsNumber="1" containsInteger="1" minValue="3" maxValue="4"/>
    </cacheField>
    <cacheField name="¿El  medio para realizar la asistencia técnica fue apropiado? (virtual o presencial) " numFmtId="0">
      <sharedItems containsSemiMixedTypes="0" containsString="0" containsNumber="1" containsInteger="1" minValue="3" maxValue="4"/>
    </cacheField>
    <cacheField name="Comentarios adicionales:" numFmtId="0">
      <sharedItems longText="1"/>
    </cacheField>
    <cacheField name="¿En qué tema del  Sistema Obligatorio de Garantía de la Calidad - SOGCS le gustaría recibir capacitación para fortalecer las competencias de su Institución?" numFmtId="0">
      <sharedItems/>
    </cacheField>
    <cacheField name="¿En qué  otro tema le gustaría recibir capacitación?  (en caso de no tener observaciones diligenciar NA)"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6">
  <r>
    <n v="38"/>
    <d v="2025-06-04T07:31:33"/>
    <d v="2025-06-04T07:50:34"/>
    <s v="anonymous"/>
    <m/>
    <m/>
    <s v="CAPACITACIÓN"/>
    <s v="Seguridad del Paciente IPS"/>
    <x v="0"/>
    <d v="2025-06-04T00:00:00"/>
    <s v="DIANA PAOLA "/>
    <s v="VARGAS CALDERON"/>
    <s v="Cédula de Ciudadanía"/>
    <n v="52391656"/>
    <n v="52391656"/>
    <s v="ZADA SALUD OCUPACIONAL"/>
    <n v="800858795"/>
    <s v="PSICOLOGA"/>
    <s v="Bogota Distrito Capital"/>
    <n v="3184196501"/>
    <s v="pao.vargascalderon@gmail.com"/>
    <s v="LUIS ENRIQUE GOMEZ- MARTHA STELLA SANDOVAL BARRERA"/>
    <n v="4"/>
    <n v="4"/>
    <n v="4"/>
    <n v="4"/>
    <n v="4"/>
    <n v="4"/>
    <n v="4"/>
    <n v="4"/>
    <n v="4"/>
    <n v="4"/>
    <n v="4"/>
    <n v="4"/>
    <s v="NA"/>
    <s v="Resolución 3100 de 2019"/>
    <s v="NA"/>
  </r>
  <r>
    <n v="39"/>
    <d v="2025-06-04T07:46:43"/>
    <d v="2025-06-04T07:51:35"/>
    <s v="anonymous"/>
    <m/>
    <m/>
    <s v="CAPACITACIÓN"/>
    <s v="Seguridad del Paciente IPS"/>
    <x v="1"/>
    <d v="2025-06-04T00:00:00"/>
    <s v="María Camila "/>
    <s v="Mora Carvajalino "/>
    <s v="Cédula de Ciudadanía"/>
    <n v="1022364866"/>
    <n v="1022364866"/>
    <s v="Soto Dental center "/>
    <n v="30239397"/>
    <s v="Odontóloga "/>
    <s v="Bogota Distrito Capital"/>
    <n v="3116264954"/>
    <s v="macamilamo@hotmail.com_x000a_mariacamilamorac@hotmail.es"/>
    <s v="LUIS ENRIQUE GOMEZ- MARTHA STELLA SANDOVAL BARRERA"/>
    <n v="3"/>
    <n v="3"/>
    <n v="3"/>
    <n v="3"/>
    <n v="3"/>
    <n v="3"/>
    <n v="3"/>
    <n v="3"/>
    <n v="3"/>
    <n v="3"/>
    <n v="3"/>
    <n v="3"/>
    <s v="Ninguno"/>
    <s v="Bioseguridad en Odontología"/>
    <s v="Bioseguridad en Odontología "/>
  </r>
  <r>
    <n v="40"/>
    <d v="2025-06-04T07:50:47"/>
    <d v="2025-06-04T07:52:55"/>
    <s v="anonymous"/>
    <m/>
    <m/>
    <s v="CAPACITACIÓN"/>
    <s v="Seguridad del Paciente IPS"/>
    <x v="0"/>
    <d v="2025-06-04T00:00:00"/>
    <s v="IRMA JOHANNA"/>
    <s v="VARGAS CALDERON"/>
    <s v="Cédula de Ciudadanía"/>
    <n v="52805014"/>
    <n v="52805014"/>
    <s v="ZADA IPS SALUD OCUPACIONAL"/>
    <n v="900858795"/>
    <s v="PSICOLOGA"/>
    <s v="Bogota Distrito Capital"/>
    <n v="3184196501"/>
    <s v="pao.vargascalderon@gmail.com"/>
    <s v="LUIS ENRIQUE GOMEZ- MARTHA STELLA SANDOVAL BARRERA"/>
    <n v="4"/>
    <n v="4"/>
    <n v="4"/>
    <n v="4"/>
    <n v="4"/>
    <n v="4"/>
    <n v="4"/>
    <n v="4"/>
    <n v="4"/>
    <n v="4"/>
    <n v="4"/>
    <n v="4"/>
    <s v="NA"/>
    <s v="Seguridad del Paciente IPS"/>
    <s v="NA"/>
  </r>
  <r>
    <n v="41"/>
    <d v="2025-06-04T07:59:19"/>
    <d v="2025-06-04T08:10:12"/>
    <s v="anonymous"/>
    <m/>
    <m/>
    <s v="CAPACITACIÓN"/>
    <s v="Seguridad del Paciente IPS"/>
    <x v="0"/>
    <d v="2025-06-04T00:00:00"/>
    <s v="Flor Mirian "/>
    <s v="Sanabria Amaya"/>
    <s v="Cédula de Ciudadanía"/>
    <n v="24176840"/>
    <n v="24176840"/>
    <s v="clinica charry"/>
    <n v="900006808"/>
    <s v="Recepcionista"/>
    <s v="Bogota Distrito Capital"/>
    <n v="3156435523"/>
    <s v="miriam.sanabria1975@hotmail.com"/>
    <s v="LUIS ENRIQUE GOMEZ- MARTHA STELLA SANDOVAL BARRERA"/>
    <n v="4"/>
    <n v="4"/>
    <n v="4"/>
    <n v="4"/>
    <n v="4"/>
    <n v="4"/>
    <n v="4"/>
    <n v="4"/>
    <n v="4"/>
    <n v="4"/>
    <n v="4"/>
    <n v="4"/>
    <s v="N/A"/>
    <s v="Humanización"/>
    <s v="Gracias"/>
  </r>
  <r>
    <n v="42"/>
    <d v="2025-06-04T07:51:12"/>
    <d v="2025-06-04T08:13:21"/>
    <s v="anonymous"/>
    <m/>
    <m/>
    <s v="CAPACITACIÓN"/>
    <s v="Seguridad del Paciente IPS"/>
    <x v="0"/>
    <d v="2025-06-04T00:00:00"/>
    <s v="Cindy Ginneth "/>
    <s v="Enriquez Enriquez "/>
    <s v="Cédula de Ciudadanía"/>
    <n v="1033707705"/>
    <n v="1033707705"/>
    <s v="LABOPAT SAS "/>
    <n v="800133151"/>
    <s v="Auxiliar de laboratorio clínico"/>
    <s v="Bogota Distrito Capital"/>
    <n v="3058340776"/>
    <s v="resultados.email@labopat.comco"/>
    <s v="LUIS ENRIQUE GOMEZ- MARTHA STELLA SANDOVAL BARRERA"/>
    <n v="4"/>
    <n v="4"/>
    <n v="4"/>
    <n v="4"/>
    <n v="4"/>
    <n v="4"/>
    <n v="4"/>
    <n v="4"/>
    <n v="4"/>
    <n v="4"/>
    <n v="4"/>
    <n v="4"/>
    <s v="Agradezco la información dada, ya que amplían nuestros conocimientos y nos permiten seguir desempeñando y actualizando nuestras bases como profesionales de la salud."/>
    <s v="Bioseguridad General"/>
    <s v="NA"/>
  </r>
  <r>
    <n v="43"/>
    <d v="2025-06-04T08:13:43"/>
    <d v="2025-06-04T08:17:53"/>
    <s v="anonymous"/>
    <m/>
    <m/>
    <s v="CAPACITACIÓN"/>
    <s v="Seguridad del Paciente IPS"/>
    <x v="0"/>
    <d v="2025-06-04T00:00:00"/>
    <s v="LEIDY TATIANA"/>
    <s v="CASTAÑO RESTREPO"/>
    <s v="Cédula de Ciudadanía"/>
    <n v="1033684968"/>
    <n v="1033684968"/>
    <s v="LABOPAT SAS"/>
    <n v="800133151"/>
    <s v="AUX DE ENFERMERIA"/>
    <s v="Bogota Distrito Capital"/>
    <n v="7452555"/>
    <s v="TATIANA.LCO67@GMAIL.COM"/>
    <s v="LUIS ENRIQUE GOMEZ- MARTHA STELLA SANDOVAL BARRERA"/>
    <n v="4"/>
    <n v="4"/>
    <n v="4"/>
    <n v="4"/>
    <n v="4"/>
    <n v="4"/>
    <n v="4"/>
    <n v="4"/>
    <n v="4"/>
    <n v="4"/>
    <n v="4"/>
    <n v="4"/>
    <s v="EXCELENTE CAPACITACION"/>
    <s v="Pamec "/>
    <s v="NA"/>
  </r>
  <r>
    <n v="44"/>
    <d v="2025-06-04T08:14:48"/>
    <d v="2025-06-04T08:20:13"/>
    <s v="anonymous"/>
    <m/>
    <m/>
    <s v="CAPACITACIÓN"/>
    <s v="Seguridad del Paciente IPS"/>
    <x v="2"/>
    <d v="2025-06-04T00:00:00"/>
    <s v="Juan Manuel "/>
    <s v="Moreno Muñoz "/>
    <s v="Cédula de Ciudadanía"/>
    <n v="1144210266"/>
    <n v="1144210266"/>
    <s v="EUROPIEL DE COLOMBIA S.A.S"/>
    <n v="901057872"/>
    <s v="Ingeniero biomédico "/>
    <s v="Bogota Distrito Capital"/>
    <n v="3184167799"/>
    <s v="juanman.moreno2502@gmail.com"/>
    <s v="LUIS ENRIQUE GOMEZ- MARTHA STELLA SANDOVAL BARRERA"/>
    <n v="4"/>
    <n v="4"/>
    <n v="4"/>
    <n v="4"/>
    <n v="4"/>
    <n v="4"/>
    <n v="4"/>
    <n v="4"/>
    <n v="4"/>
    <n v="4"/>
    <n v="4"/>
    <n v="4"/>
    <s v="NA"/>
    <s v="Farmacovigilancia"/>
    <s v="NA"/>
  </r>
  <r>
    <n v="45"/>
    <d v="2025-06-04T08:18:24"/>
    <d v="2025-06-04T08:23:27"/>
    <s v="anonymous"/>
    <m/>
    <m/>
    <s v="CAPACITACIÓN"/>
    <s v="Seguridad del Paciente IPS"/>
    <x v="0"/>
    <d v="2025-06-04T00:00:00"/>
    <s v="LUZ MAROVIS "/>
    <s v="HERRERA LAZO"/>
    <s v="Cédula de Ciudadanía"/>
    <n v="1067900080"/>
    <n v="1067900080"/>
    <s v="LABOPAT SAS"/>
    <n v="800133151"/>
    <s v="AUX DE PATLOGIA"/>
    <s v="Bogota Distrito Capital"/>
    <n v="7452555"/>
    <s v="Recibo.patologia@labopat.com.co"/>
    <s v="LUIS ENRIQUE GOMEZ- MARTHA STELLA SANDOVAL BARRERA"/>
    <n v="4"/>
    <n v="4"/>
    <n v="4"/>
    <n v="4"/>
    <n v="4"/>
    <n v="4"/>
    <n v="4"/>
    <n v="4"/>
    <n v="4"/>
    <n v="4"/>
    <n v="4"/>
    <n v="4"/>
    <s v="NA"/>
    <s v="Pamec "/>
    <s v="NA"/>
  </r>
  <r>
    <n v="46"/>
    <d v="2025-06-04T08:23:38"/>
    <d v="2025-06-04T08:27:04"/>
    <s v="anonymous"/>
    <m/>
    <m/>
    <s v="CAPACITACIÓN"/>
    <s v="Seguridad del Paciente IPS"/>
    <x v="0"/>
    <d v="2025-06-04T00:00:00"/>
    <s v="ANGGIE PAOLA "/>
    <s v="RODRIGUEZ GOMEZ"/>
    <s v="Cédula de Ciudadanía"/>
    <n v="1016114815"/>
    <n v="1016114815"/>
    <s v="LABOPAT"/>
    <n v="800133151"/>
    <s v="AUX PATOLOGIA"/>
    <s v="Bogota Distrito Capital"/>
    <n v="7452555"/>
    <s v="Recibo.patologia@labopat.com.co"/>
    <s v="LUIS ENRIQUE GOMEZ- MARTHA STELLA SANDOVAL BARRERA"/>
    <n v="4"/>
    <n v="4"/>
    <n v="4"/>
    <n v="4"/>
    <n v="4"/>
    <n v="4"/>
    <n v="4"/>
    <n v="4"/>
    <n v="4"/>
    <n v="4"/>
    <n v="4"/>
    <n v="4"/>
    <s v="N/A"/>
    <s v="Pamec "/>
    <s v="N/A"/>
  </r>
  <r>
    <n v="47"/>
    <d v="2025-06-04T08:27:30"/>
    <d v="2025-06-04T08:31:04"/>
    <s v="anonymous"/>
    <m/>
    <m/>
    <s v="CAPACITACIÓN"/>
    <s v="Seguridad del Paciente IPS"/>
    <x v="0"/>
    <d v="2025-06-04T00:00:00"/>
    <s v="Daniel Stiven"/>
    <s v="Abril Cortes"/>
    <s v="Cédula de Ciudadanía"/>
    <n v="1075689996"/>
    <n v="1075689996"/>
    <s v="LABOPAT"/>
    <n v="800133151"/>
    <s v="Histotecnologo"/>
    <s v="Bogota Distrito Capital"/>
    <n v="7452555"/>
    <s v="Recibo.patologia@labopat.com.co"/>
    <s v="LUIS ENRIQUE GOMEZ- MARTHA STELLA SANDOVAL BARRERA"/>
    <n v="4"/>
    <n v="4"/>
    <n v="4"/>
    <n v="4"/>
    <n v="4"/>
    <n v="4"/>
    <n v="4"/>
    <n v="4"/>
    <n v="4"/>
    <n v="4"/>
    <n v="4"/>
    <n v="4"/>
    <s v="N/A"/>
    <s v="Bioseguridad General"/>
    <s v="N/A"/>
  </r>
  <r>
    <n v="48"/>
    <d v="2025-06-04T07:56:40"/>
    <d v="2025-06-04T08:32:55"/>
    <s v="anonymous"/>
    <m/>
    <m/>
    <s v="CAPACITACIÓN"/>
    <s v="Seguridad del Paciente IPS"/>
    <x v="0"/>
    <d v="2025-06-04T00:00:00"/>
    <s v="TANIA SOFIA"/>
    <s v="PEREA MOSQUERA "/>
    <s v="Cédula de Ciudadanía"/>
    <n v="1006509240"/>
    <n v="1006509240"/>
    <s v="LABOPAT SAS"/>
    <n v="800133151"/>
    <s v="AUXILIAR DE ENFERMERIA"/>
    <s v="Bogota Distrito Capital"/>
    <n v="3222429200"/>
    <s v="PEREAMOSQUERATANIASOFIA@GMAIL.COM"/>
    <s v="LUIS ENRIQUE GOMEZ- MARTHA STELLA SANDOVAL BARRERA"/>
    <n v="2"/>
    <n v="4"/>
    <n v="3"/>
    <n v="4"/>
    <n v="4"/>
    <n v="4"/>
    <n v="4"/>
    <n v="4"/>
    <n v="4"/>
    <n v="4"/>
    <n v="4"/>
    <n v="4"/>
    <s v="FELICITACIONES "/>
    <s v="Seguridad del Paciente IPS"/>
    <s v="TOMA DE MUESTRAS "/>
  </r>
  <r>
    <n v="49"/>
    <d v="2025-06-04T08:43:08"/>
    <d v="2025-06-04T08:47:16"/>
    <s v="anonymous"/>
    <m/>
    <m/>
    <s v="CAPACITACIÓN"/>
    <s v="Seguridad del Paciente IPS"/>
    <x v="3"/>
    <d v="2025-06-04T00:00:00"/>
    <s v="JENNITH PATRICIA"/>
    <s v=" GOMEZ CASTRO"/>
    <s v="Cédula de Ciudadanía"/>
    <n v="52838717"/>
    <n v="52838717"/>
    <s v="AMBULANCIAS INTEGRALES DE COLOMBIA A.I.C. SAS"/>
    <n v="901195508"/>
    <s v="AUXILIAR DE ENFERMERIA "/>
    <s v="Bogota Distrito Capital"/>
    <n v="3152092197"/>
    <s v="JUANDI.JENNITH@GMAIL.COM"/>
    <s v="LUIS ENRIQUE GOMEZ- MARTHA STELLA SANDOVAL BARRERA"/>
    <n v="3"/>
    <n v="3"/>
    <n v="3"/>
    <n v="3"/>
    <n v="3"/>
    <n v="3"/>
    <n v="3"/>
    <n v="3"/>
    <n v="3"/>
    <n v="3"/>
    <n v="3"/>
    <n v="3"/>
    <s v="N/A"/>
    <s v="Estándar 4: Medicamentos, dispositivos Médicos e insumos"/>
    <s v="N/A"/>
  </r>
  <r>
    <n v="50"/>
    <d v="2025-06-04T09:01:24"/>
    <d v="2025-06-04T09:08:41"/>
    <s v="anonymous"/>
    <m/>
    <m/>
    <s v="CAPACITACIÓN"/>
    <s v="Seguridad del Paciente IPS"/>
    <x v="0"/>
    <d v="2025-06-04T00:00:00"/>
    <s v="Claudia Patricia "/>
    <s v="Fandiño Martinez "/>
    <s v="Cédula de Ciudadanía"/>
    <n v="52096700"/>
    <n v="52096700"/>
    <s v="Clínica corpolaser "/>
    <n v="830146310"/>
    <s v="Auxiliar de enfermería "/>
    <s v="Bogota Distrito Capital"/>
    <n v="3158355993"/>
    <s v="claudiapatriciafandino@gmail.com"/>
    <s v="LUIS ENRIQUE GOMEZ- MARTHA STELLA SANDOVAL BARRERA"/>
    <n v="4"/>
    <n v="4"/>
    <n v="4"/>
    <n v="4"/>
    <n v="4"/>
    <n v="4"/>
    <n v="4"/>
    <n v="4"/>
    <n v="4"/>
    <n v="4"/>
    <n v="4"/>
    <n v="4"/>
    <s v="NA"/>
    <s v="Seguridad del Paciente IPS"/>
    <s v="NA"/>
  </r>
  <r>
    <n v="51"/>
    <d v="2025-06-04T09:18:56"/>
    <d v="2025-06-04T09:33:02"/>
    <s v="anonymous"/>
    <m/>
    <m/>
    <s v="CAPACITACIÓN"/>
    <s v="Seguridad del Paciente IPS"/>
    <x v="0"/>
    <d v="2025-06-04T00:00:00"/>
    <s v="Leidy Magaly"/>
    <s v="Suarez Garcia"/>
    <s v="Cédula de Ciudadanía"/>
    <n v="1013646868"/>
    <n v="1013646868"/>
    <s v="Medicentro Familiar IPS"/>
    <n v="900385628"/>
    <s v="Director de Calidad"/>
    <s v="Bogota Distrito Capital"/>
    <n v="3186909191"/>
    <s v="lidercalidad@clinicamedicentrofamiliar.com"/>
    <s v="LUIS ENRIQUE GOMEZ- MARTHA STELLA SANDOVAL BARRERA"/>
    <n v="4"/>
    <n v="3"/>
    <n v="3"/>
    <n v="4"/>
    <n v="4"/>
    <n v="4"/>
    <n v="3"/>
    <n v="4"/>
    <n v="4"/>
    <n v="4"/>
    <n v="4"/>
    <n v="4"/>
    <s v="NA"/>
    <s v="Pamec "/>
    <s v="Indicadores Calidad"/>
  </r>
  <r>
    <n v="52"/>
    <d v="2025-06-04T08:51:54"/>
    <d v="2025-06-04T09:33:27"/>
    <s v="anonymous"/>
    <m/>
    <m/>
    <s v="CAPACITACIÓN"/>
    <s v="Seguridad del Paciente IPS"/>
    <x v="0"/>
    <d v="2025-06-04T00:00:00"/>
    <s v="LINEY ASTRID"/>
    <s v="GUTIERREZ BAQUERO"/>
    <s v="Cédula de Ciudadanía"/>
    <n v="1013581855"/>
    <n v="1013581855"/>
    <s v="UNIDAD DE DIAGNÓSTICO SAS"/>
    <n v="892002811"/>
    <s v="AUDITOR DE CALIDAD"/>
    <s v="Bogota Distrito Capital"/>
    <n v="3214597190"/>
    <s v="udd.garantiadecalidad@gmail.com"/>
    <s v="LUIS ENRIQUE GOMEZ- MARTHA STELLA SANDOVAL BARRERA"/>
    <n v="4"/>
    <n v="4"/>
    <n v="4"/>
    <n v="4"/>
    <n v="4"/>
    <n v="4"/>
    <n v="4"/>
    <n v="4"/>
    <n v="4"/>
    <n v="4"/>
    <n v="4"/>
    <n v="4"/>
    <s v="NA"/>
    <s v="Humanización"/>
    <s v="NA"/>
  </r>
  <r>
    <n v="53"/>
    <d v="2025-06-04T07:59:42"/>
    <d v="2025-06-04T09:33:56"/>
    <s v="anonymous"/>
    <m/>
    <m/>
    <s v="CAPACITACIÓN"/>
    <s v="Seguridad del Paciente IPS"/>
    <x v="0"/>
    <d v="2025-06-04T00:00:00"/>
    <s v="Heidy Catherine "/>
    <s v="Quezada Martinez"/>
    <s v="Cédula de Ciudadanía"/>
    <n v="1049636678"/>
    <n v="1049636678"/>
    <s v="universidad del rosario"/>
    <n v="860007759"/>
    <s v="ENFERMERA CENTRO MEDICO"/>
    <s v="Bogota Distrito Capital"/>
    <n v="3213162052"/>
    <s v="hcquezada.94@gmail.com"/>
    <s v="LUIS ENRIQUE GOMEZ- MARTHA STELLA SANDOVAL BARRERA"/>
    <n v="4"/>
    <n v="4"/>
    <n v="4"/>
    <n v="4"/>
    <n v="4"/>
    <n v="4"/>
    <n v="4"/>
    <n v="4"/>
    <n v="4"/>
    <n v="4"/>
    <n v="4"/>
    <n v="4"/>
    <s v="Por favor citarnos para la socialización del nuevo protocolo de Londres "/>
    <s v="Sistema Único de Acreditación"/>
    <s v="salud mental de los trabajadores "/>
  </r>
  <r>
    <n v="54"/>
    <d v="2025-06-04T09:31:11"/>
    <d v="2025-06-04T09:34:08"/>
    <s v="anonymous"/>
    <m/>
    <m/>
    <s v="CAPACITACIÓN"/>
    <s v="Seguridad del Paciente IPS"/>
    <x v="0"/>
    <d v="2025-06-04T00:00:00"/>
    <s v="PAOLA"/>
    <s v="SANTANA JIMENEZ"/>
    <s v="Cédula de Ciudadanía"/>
    <n v="52829524"/>
    <n v="52829524"/>
    <s v="FUNDACIONDEL QUEMADO"/>
    <n v="830003252"/>
    <s v="COORDINADORA DE PROYECTOS"/>
    <s v="Bogota Distrito Capital"/>
    <n v="3167616695"/>
    <s v="coordinacionproyectos@fundaciondelquemado.org"/>
    <s v="LUIS ENRIQUE GOMEZ- MARTHA STELLA SANDOVAL BARRERA"/>
    <n v="4"/>
    <n v="4"/>
    <n v="4"/>
    <n v="4"/>
    <n v="3"/>
    <n v="4"/>
    <n v="4"/>
    <n v="3"/>
    <n v="4"/>
    <n v="4"/>
    <n v="4"/>
    <n v="4"/>
    <s v="n.a"/>
    <s v="Telemedicina"/>
    <s v="NA"/>
  </r>
  <r>
    <n v="55"/>
    <d v="2025-06-04T09:31:10"/>
    <d v="2025-06-04T09:34:19"/>
    <s v="anonymous"/>
    <m/>
    <m/>
    <s v="CAPACITACIÓN"/>
    <s v="Seguridad del Paciente IPS"/>
    <x v="0"/>
    <d v="2025-06-04T00:00:00"/>
    <s v="MARIA TERESA "/>
    <s v="BEJARANO RUBIO"/>
    <s v="Cédula de Ciudadanía"/>
    <n v="1018464768"/>
    <n v="1018464768"/>
    <s v="PRAXISALUD IPS SAS"/>
    <n v="901340288"/>
    <s v="LIDER DE CALIDAD"/>
    <s v="Bogota Distrito Capital"/>
    <n v="3023258686"/>
    <s v="maitebejarano23@gmail.com"/>
    <s v="LUIS ENRIQUE GOMEZ- MARTHA STELLA SANDOVAL BARRERA"/>
    <n v="4"/>
    <n v="4"/>
    <n v="4"/>
    <n v="4"/>
    <n v="4"/>
    <n v="4"/>
    <n v="4"/>
    <n v="4"/>
    <n v="4"/>
    <n v="4"/>
    <n v="4"/>
    <n v="4"/>
    <s v="NA"/>
    <s v="Sistema Único de Acreditación"/>
    <s v="NA"/>
  </r>
  <r>
    <n v="56"/>
    <d v="2025-06-04T09:31:56"/>
    <d v="2025-06-04T09:34:32"/>
    <s v="anonymous"/>
    <m/>
    <m/>
    <s v="CAPACITACIÓN"/>
    <s v="Seguridad del Paciente IPS"/>
    <x v="0"/>
    <d v="2025-06-04T00:00:00"/>
    <s v="Steven"/>
    <s v="Henriquez Lopez"/>
    <s v="Cédula de Ciudadanía"/>
    <n v="1116865498"/>
    <n v="1116865498"/>
    <s v="Clínica del trabajador"/>
    <n v="900576170"/>
    <s v="Coordinador de enfermería "/>
    <s v="Bogota Distrito Capital"/>
    <n v="3124105187"/>
    <s v="Ghl94@outlook.com"/>
    <s v="LUIS ENRIQUE GOMEZ- MARTHA STELLA SANDOVAL BARRERA"/>
    <n v="4"/>
    <n v="4"/>
    <n v="4"/>
    <n v="4"/>
    <n v="4"/>
    <n v="4"/>
    <n v="4"/>
    <n v="4"/>
    <n v="4"/>
    <n v="4"/>
    <n v="4"/>
    <n v="4"/>
    <s v=" "/>
    <s v="Guías de Práctica Clínica"/>
    <s v=" "/>
  </r>
  <r>
    <n v="58"/>
    <d v="2025-06-04T09:31:16"/>
    <d v="2025-06-04T09:34:50"/>
    <s v="anonymous"/>
    <m/>
    <m/>
    <s v="CAPACITACIÓN"/>
    <s v="Seguridad del Paciente IPS"/>
    <x v="0"/>
    <d v="2025-06-04T00:00:00"/>
    <s v="DAYRA IANOVA"/>
    <s v="CASTELLANOS LONDOÑO"/>
    <s v="Cédula de Ciudadanía"/>
    <n v="52470935"/>
    <n v="52470935"/>
    <s v="PRESENTES "/>
    <n v="900566930"/>
    <s v="DIRECTOR DE CALIDAD "/>
    <s v="Bogota Distrito Capital"/>
    <n v="3132936074"/>
    <s v="dicastellanos@versania.com"/>
    <s v="LUIS ENRIQUE GOMEZ- MARTHA STELLA SANDOVAL BARRERA"/>
    <n v="4"/>
    <n v="4"/>
    <n v="4"/>
    <n v="4"/>
    <n v="4"/>
    <n v="4"/>
    <n v="4"/>
    <n v="4"/>
    <n v="4"/>
    <n v="4"/>
    <n v="4"/>
    <n v="4"/>
    <s v="NA"/>
    <s v="Conozca el proceso sancionatorio"/>
    <s v="NA"/>
  </r>
  <r>
    <n v="59"/>
    <d v="2025-06-04T09:32:00"/>
    <d v="2025-06-04T09:35:20"/>
    <s v="anonymous"/>
    <m/>
    <m/>
    <s v="CAPACITACIÓN"/>
    <s v="Seguridad del Paciente IPS"/>
    <x v="0"/>
    <d v="2025-06-04T00:00:00"/>
    <s v="NAYDU"/>
    <s v="GOMEZ"/>
    <s v="Cédula de Ciudadanía"/>
    <n v="40436878"/>
    <n v="40436878"/>
    <s v="FUNDAR"/>
    <n v="860039431"/>
    <s v="LIDER DE CALIDAD"/>
    <s v="Bogota Distrito Capital"/>
    <n v="3115992141"/>
    <s v="calidad@ffundar.org"/>
    <s v="LUIS ENRIQUE GOMEZ- MARTHA STELLA SANDOVAL BARRERA"/>
    <n v="4"/>
    <n v="4"/>
    <n v="4"/>
    <n v="4"/>
    <n v="4"/>
    <n v="4"/>
    <n v="4"/>
    <n v="4"/>
    <n v="4"/>
    <n v="4"/>
    <n v="4"/>
    <n v="4"/>
    <s v="Muchas gracias"/>
    <s v="Conozca el proceso sancionatorio"/>
    <s v="Tecnovigilancia"/>
  </r>
  <r>
    <n v="60"/>
    <d v="2025-06-04T09:31:16"/>
    <d v="2025-06-04T09:35:22"/>
    <s v="anonymous"/>
    <m/>
    <m/>
    <s v="CAPACITACIÓN"/>
    <s v="Seguridad del Paciente IPS"/>
    <x v="0"/>
    <d v="2025-06-04T00:00:00"/>
    <s v="ANA DOLORES "/>
    <s v="BERNAL BARRERA"/>
    <s v="Cédula de Ciudadanía"/>
    <n v="40036630"/>
    <n v="40036630"/>
    <s v="CLINICA LA CAROLINA SAS"/>
    <n v="800099652"/>
    <s v="Director de Calidad"/>
    <s v="Bogota Distrito Capital"/>
    <n v="6016581616"/>
    <s v="ana.bernal@clinicalacarolina.com.co"/>
    <s v="LUIS ENRIQUE GOMEZ- MARTHA STELLA SANDOVAL BARRERA"/>
    <n v="4"/>
    <n v="4"/>
    <n v="4"/>
    <n v="4"/>
    <n v="4"/>
    <n v="4"/>
    <n v="4"/>
    <n v="4"/>
    <n v="4"/>
    <n v="4"/>
    <n v="4"/>
    <n v="4"/>
    <s v="NA"/>
    <s v="Guías de Práctica Clínica"/>
    <s v="NA"/>
  </r>
  <r>
    <n v="62"/>
    <d v="2025-06-04T09:31:17"/>
    <d v="2025-06-04T09:35:47"/>
    <s v="anonymous"/>
    <m/>
    <m/>
    <s v="CAPACITACIÓN"/>
    <s v="Seguridad del Paciente IPS"/>
    <x v="0"/>
    <d v="2025-06-04T00:00:00"/>
    <s v="Claudia Lucía "/>
    <s v="Penagos Solano"/>
    <s v="Cédula de Ciudadanía"/>
    <n v="52646120"/>
    <n v="52646120"/>
    <s v="Salud Integral El Lago"/>
    <n v="830014375"/>
    <s v="Bacterióloga"/>
    <s v="Bogota Distrito Capital"/>
    <n v="3144141881"/>
    <s v="monyps30@yahoo.com"/>
    <s v="LUIS ENRIQUE GOMEZ- MARTHA STELLA SANDOVAL BARRERA"/>
    <n v="4"/>
    <n v="4"/>
    <n v="4"/>
    <n v="4"/>
    <n v="4"/>
    <n v="4"/>
    <n v="4"/>
    <n v="4"/>
    <n v="4"/>
    <n v="4"/>
    <n v="4"/>
    <n v="4"/>
    <s v="NA"/>
    <s v="Residuos Hospitalarios"/>
    <s v="Gestión del riesgo"/>
  </r>
  <r>
    <n v="63"/>
    <d v="2025-06-04T09:31:25"/>
    <d v="2025-06-04T09:35:57"/>
    <s v="anonymous"/>
    <m/>
    <m/>
    <s v="CAPACITACIÓN"/>
    <s v="Seguridad del Paciente IPS"/>
    <x v="0"/>
    <d v="2025-06-04T00:00:00"/>
    <s v="Erica paola "/>
    <s v="Montaña gil"/>
    <s v="Cédula de Ciudadanía"/>
    <n v="1020770431"/>
    <n v="1020770431"/>
    <s v="Cirulaser Andes "/>
    <n v="800112384"/>
    <s v="Referente de seguridad paciente y epidemiologa "/>
    <s v="Bogota Distrito Capital"/>
    <n v="3206738231"/>
    <s v="Paolita027@gmail.com"/>
    <s v="LUIS ENRIQUE GOMEZ- MARTHA STELLA SANDOVAL BARRERA"/>
    <n v="4"/>
    <n v="4"/>
    <n v="4"/>
    <n v="4"/>
    <n v="4"/>
    <n v="4"/>
    <n v="4"/>
    <n v="4"/>
    <n v="4"/>
    <n v="4"/>
    <n v="4"/>
    <n v="4"/>
    <s v="Más casos clinicos"/>
    <s v="Seguridad del Paciente IPS"/>
    <s v="Higiene manos"/>
  </r>
  <r>
    <n v="64"/>
    <d v="2025-06-04T09:31:17"/>
    <d v="2025-06-04T09:36:00"/>
    <s v="anonymous"/>
    <m/>
    <m/>
    <s v="CAPACITACIÓN"/>
    <s v="Seguridad del Paciente IPS"/>
    <x v="1"/>
    <d v="2025-06-04T00:00:00"/>
    <s v="Adriana Lizzette"/>
    <s v="Guío Sanabria "/>
    <s v="Cédula de Ciudadanía"/>
    <n v="1026256246"/>
    <n v="1026256246"/>
    <s v="Adriana Lizzette Guio Sanabria "/>
    <n v="1026256246"/>
    <s v="Odontologa "/>
    <s v="Bogota Distrito Capital"/>
    <n v="3002328729"/>
    <s v="adrianitaguio2@gmail.com"/>
    <s v="LUIS ENRIQUE GOMEZ- MARTHA STELLA SANDOVAL BARRERA"/>
    <n v="4"/>
    <n v="4"/>
    <n v="4"/>
    <n v="4"/>
    <n v="4"/>
    <n v="4"/>
    <n v="4"/>
    <n v="4"/>
    <n v="4"/>
    <n v="4"/>
    <n v="4"/>
    <n v="4"/>
    <s v="Ninguno"/>
    <s v="Conozca el proceso sancionatorio"/>
    <s v="256 de 2016"/>
  </r>
  <r>
    <n v="65"/>
    <d v="2025-06-04T09:31:12"/>
    <d v="2025-06-04T09:36:12"/>
    <s v="anonymous"/>
    <m/>
    <m/>
    <s v="CAPACITACIÓN"/>
    <s v="Seguridad del Paciente IPS"/>
    <x v="0"/>
    <d v="2025-06-04T00:00:00"/>
    <s v="Andrea Paola "/>
    <s v="González Urrego "/>
    <s v="Cédula de Ciudadanía"/>
    <n v="1014247179"/>
    <n v="1014257179"/>
    <s v="Syso ips"/>
    <n v="802011972"/>
    <s v="Calidad"/>
    <s v="Bogota Distrito Capital"/>
    <n v="3128154543"/>
    <s v="Calidadsaludips@syso.com"/>
    <s v="LUIS ENRIQUE GOMEZ- MARTHA STELLA SANDOVAL BARRERA"/>
    <n v="4"/>
    <n v="4"/>
    <n v="4"/>
    <n v="4"/>
    <n v="4"/>
    <n v="4"/>
    <n v="4"/>
    <n v="4"/>
    <n v="4"/>
    <n v="4"/>
    <n v="4"/>
    <n v="4"/>
    <s v="NA"/>
    <s v="Guías de Práctica Clínica"/>
    <s v="Pamec "/>
  </r>
  <r>
    <n v="66"/>
    <d v="2025-06-04T09:32:24"/>
    <d v="2025-06-04T09:36:18"/>
    <s v="anonymous"/>
    <m/>
    <m/>
    <s v="CAPACITACIÓN"/>
    <s v="Seguridad del Paciente IPS"/>
    <x v="0"/>
    <d v="2025-06-04T00:00:00"/>
    <s v="GLORIA MARIA "/>
    <s v="PERALTA FORERO"/>
    <s v="Cédula de Ciudadanía"/>
    <n v="1053325312"/>
    <n v="1053325312"/>
    <s v="SOMNOMEDICA SAS"/>
    <n v="900425336"/>
    <s v="ENFERMERA"/>
    <s v="Bogota Distrito Capital"/>
    <n v="3106498314"/>
    <s v="SERVICIOS@SOMNOMEDICA.CO"/>
    <s v="LUIS ENRIQUE GOMEZ- MARTHA STELLA SANDOVAL BARRERA"/>
    <n v="4"/>
    <n v="4"/>
    <n v="4"/>
    <n v="4"/>
    <n v="4"/>
    <n v="4"/>
    <n v="4"/>
    <n v="4"/>
    <n v="4"/>
    <n v="4"/>
    <n v="4"/>
    <n v="4"/>
    <s v="NA"/>
    <s v="Conozca el proceso sancionatorio"/>
    <s v="EQUIPOS BIOMEDICOS"/>
  </r>
  <r>
    <n v="67"/>
    <d v="2025-06-04T09:33:13"/>
    <d v="2025-06-04T09:37:15"/>
    <s v="anonymous"/>
    <m/>
    <m/>
    <s v="CAPACITACIÓN"/>
    <s v="Seguridad del Paciente IPS"/>
    <x v="0"/>
    <d v="2025-06-04T00:00:00"/>
    <s v="Henry Javier"/>
    <s v="Morales Prieto"/>
    <s v="Cédula de Ciudadanía"/>
    <n v="1106740098"/>
    <n v="1106740098"/>
    <s v="Clínica de Marly "/>
    <n v="860002541"/>
    <s v="Auditor calidad "/>
    <s v="Bogota Distrito Capital"/>
    <n v="3212213754"/>
    <s v="Auditorcalidad@clinicademarly.com.co"/>
    <s v="LUIS ENRIQUE GOMEZ- MARTHA STELLA SANDOVAL BARRERA"/>
    <n v="3"/>
    <n v="3"/>
    <n v="3"/>
    <n v="3"/>
    <n v="3"/>
    <n v="3"/>
    <n v="3"/>
    <n v="3"/>
    <n v="3"/>
    <n v="3"/>
    <n v="3"/>
    <n v="3"/>
    <s v="NA"/>
    <s v="Seguridad del Paciente IPS"/>
    <s v="NA"/>
  </r>
  <r>
    <n v="68"/>
    <d v="2025-06-04T09:33:25"/>
    <d v="2025-06-04T09:37:49"/>
    <s v="anonymous"/>
    <m/>
    <m/>
    <s v="CAPACITACIÓN"/>
    <s v="Seguridad del Paciente IPS"/>
    <x v="1"/>
    <d v="2025-06-04T00:00:00"/>
    <s v="JUDY ROCIO"/>
    <s v="FULA MONTAÑEZ"/>
    <s v="Cédula de Ciudadanía"/>
    <n v="52988637"/>
    <n v="52988637"/>
    <s v="CLAUDIA SOTO"/>
    <n v="30239397"/>
    <s v="AUXILIAR DE ODONTOLOGÍA "/>
    <s v="Bogota Distrito Capital"/>
    <n v="3102759093"/>
    <s v="wwwjudyrociofula@gmail.com"/>
    <s v="LUIS ENRIQUE GOMEZ- MARTHA STELLA SANDOVAL BARRERA"/>
    <n v="4"/>
    <n v="4"/>
    <n v="4"/>
    <n v="4"/>
    <n v="4"/>
    <n v="4"/>
    <n v="4"/>
    <n v="4"/>
    <n v="3"/>
    <n v="3"/>
    <n v="3"/>
    <n v="3"/>
    <s v="NA"/>
    <s v="Bioseguridad en Odontología"/>
    <s v="NA"/>
  </r>
  <r>
    <n v="69"/>
    <d v="2025-06-04T09:31:53"/>
    <d v="2025-06-04T09:37:53"/>
    <s v="anonymous"/>
    <m/>
    <m/>
    <s v="CAPACITACIÓN"/>
    <s v="Seguridad del Paciente IPS"/>
    <x v="1"/>
    <d v="2025-06-04T00:00:00"/>
    <s v="Lany Lorena"/>
    <s v="Mendoza Peñaloza"/>
    <s v="Cédula de Ciudadanía"/>
    <n v="1065565544"/>
    <n v="1065565544"/>
    <s v="Independiente "/>
    <n v="1065565544"/>
    <s v="Instrumentadora Quirúrgica "/>
    <s v="Bogota Distrito Capital"/>
    <n v="3107022098"/>
    <s v="Lanylore@hotmail.com"/>
    <s v="LUIS ENRIQUE GOMEZ- MARTHA STELLA SANDOVAL BARRERA"/>
    <n v="4"/>
    <n v="4"/>
    <n v="4"/>
    <n v="3"/>
    <n v="4"/>
    <n v="4"/>
    <n v="4"/>
    <n v="4"/>
    <n v="4"/>
    <n v="4"/>
    <n v="4"/>
    <n v="4"/>
    <s v="Muy buena "/>
    <s v="Resolución 3100 de 2019"/>
    <s v="Pamec"/>
  </r>
  <r>
    <n v="70"/>
    <d v="2025-06-04T09:34:33"/>
    <d v="2025-06-04T09:37:57"/>
    <s v="anonymous"/>
    <m/>
    <m/>
    <s v="CAPACITACIÓN"/>
    <s v="Seguridad del Paciente IPS"/>
    <x v="1"/>
    <d v="2025-06-04T00:00:00"/>
    <s v="Sandra Liliana "/>
    <s v="Cajamarca Torres "/>
    <s v="Cédula de Ciudadanía"/>
    <n v="52806688"/>
    <n v="52806688"/>
    <s v="Claudia Soto "/>
    <n v="30239397"/>
    <s v="AUXILIAR DE ODONTOLOGÍA "/>
    <s v="Bogota Distrito Capital"/>
    <n v="3168209719"/>
    <s v="sandylilianac24t@hotmail.com"/>
    <s v="LUIS ENRIQUE GOMEZ- MARTHA STELLA SANDOVAL BARRERA"/>
    <n v="3"/>
    <n v="3"/>
    <n v="3"/>
    <n v="3"/>
    <n v="3"/>
    <n v="3"/>
    <n v="3"/>
    <n v="3"/>
    <n v="3"/>
    <n v="3"/>
    <n v="3"/>
    <n v="3"/>
    <s v="NA"/>
    <s v="Bioseguridad en Odontología"/>
    <s v="NA"/>
  </r>
  <r>
    <n v="72"/>
    <d v="2025-06-04T09:31:20"/>
    <d v="2025-06-04T09:39:12"/>
    <s v="anonymous"/>
    <m/>
    <m/>
    <s v="CAPACITACIÓN"/>
    <s v="Seguridad del Paciente IPS"/>
    <x v="0"/>
    <d v="2025-06-04T00:00:00"/>
    <s v="ANA MARCELA "/>
    <s v="CALDERON SUAREZ"/>
    <s v="Cédula de Ciudadanía"/>
    <n v="52316525"/>
    <n v="52316525"/>
    <s v="CENTRO MEDICO LABORATORIO CLINIOCO OLAYA S.A.S."/>
    <n v="900171517"/>
    <s v="BACTERIOLOGA"/>
    <s v="Bogota Distrito Capital"/>
    <n v="3012578835"/>
    <s v="CENTROMEDICOOLAYA@GMAIL.COM"/>
    <s v="LUIS ENRIQUE GOMEZ- MARTHA STELLA SANDOVAL BARRERA"/>
    <n v="4"/>
    <n v="4"/>
    <n v="4"/>
    <n v="4"/>
    <n v="4"/>
    <n v="4"/>
    <n v="4"/>
    <n v="4"/>
    <n v="4"/>
    <n v="4"/>
    <n v="4"/>
    <n v="4"/>
    <s v="NINGUNA"/>
    <s v="Pamec "/>
    <s v="POLITICA DE PARTICIPACION SOCIAL EN SALUD"/>
  </r>
  <r>
    <n v="73"/>
    <d v="2025-06-04T09:32:18"/>
    <d v="2025-06-04T09:39:14"/>
    <s v="anonymous"/>
    <m/>
    <m/>
    <s v="CAPACITACIÓN"/>
    <s v="Seguridad del Paciente IPS"/>
    <x v="0"/>
    <d v="2025-06-04T00:00:00"/>
    <s v="Claudia Constanza"/>
    <s v="Salamanca Sanchez"/>
    <s v="Cédula de Ciudadanía"/>
    <n v="52601614"/>
    <n v="52601614"/>
    <s v="LABOPAT SAS"/>
    <n v="800133151"/>
    <s v="HISTOTECNOLOGA"/>
    <s v="Bogota Distrito Capital"/>
    <n v="7452555"/>
    <s v="claudia.salamanca@labopat.com.co"/>
    <s v="LUIS ENRIQUE GOMEZ- MARTHA STELLA SANDOVAL BARRERA"/>
    <n v="4"/>
    <n v="4"/>
    <n v="4"/>
    <n v="4"/>
    <n v="4"/>
    <n v="4"/>
    <n v="4"/>
    <n v="4"/>
    <n v="4"/>
    <n v="4"/>
    <n v="4"/>
    <n v="4"/>
    <s v="la capacitación es excelente"/>
    <s v="Pamec "/>
    <s v="BIOSEGURIDAD GENERAL"/>
  </r>
  <r>
    <n v="74"/>
    <d v="2025-06-04T09:34:35"/>
    <d v="2025-06-04T09:39:25"/>
    <s v="anonymous"/>
    <m/>
    <m/>
    <s v="CAPACITACIÓN"/>
    <s v="Seguridad del Paciente IPS"/>
    <x v="3"/>
    <d v="2025-06-04T00:00:00"/>
    <s v="DIANA CATALINA SANCHEZ GARZON "/>
    <s v="SANCHEZ GARZON "/>
    <s v="Cédula de Ciudadanía"/>
    <n v="1013606333"/>
    <n v="1013606333"/>
    <s v="333 ASISTENCIAS MEDICAS SAS SIGLA 333 AM"/>
    <n v="901668788"/>
    <s v="GERENTE "/>
    <s v="Bogota Distrito Capital"/>
    <n v="3223611646"/>
    <s v="333asistenciasmedicas@gmail.com"/>
    <s v="LUIS ENRIQUE GOMEZ- MARTHA STELLA SANDOVAL BARRERA"/>
    <n v="4"/>
    <n v="3"/>
    <n v="3"/>
    <n v="4"/>
    <n v="3"/>
    <n v="4"/>
    <n v="3"/>
    <n v="4"/>
    <n v="4"/>
    <n v="3"/>
    <n v="3"/>
    <n v="4"/>
    <s v="gran espacio"/>
    <s v="Infraestructura"/>
    <s v="en la nueva resolucion de infraestructura"/>
  </r>
  <r>
    <n v="75"/>
    <d v="2025-06-04T09:35:19"/>
    <d v="2025-06-04T09:39:25"/>
    <s v="anonymous"/>
    <m/>
    <m/>
    <s v="CAPACITACIÓN"/>
    <s v="Seguridad del Paciente IPS"/>
    <x v="0"/>
    <d v="2025-06-04T00:00:00"/>
    <s v="Gladys "/>
    <s v="Villamil Sanchez "/>
    <s v="Cédula de Ciudadanía"/>
    <n v="39792432"/>
    <n v="39792432"/>
    <s v="Federación Odontológica Colombiana "/>
    <n v="860006792"/>
    <s v="AUXILIAR DE ODONTOLOGÍA "/>
    <s v="Bogota Distrito Capital"/>
    <n v="3012727049"/>
    <s v="glavisan@gmail.com"/>
    <s v="LUIS ENRIQUE GOMEZ- MARTHA STELLA SANDOVAL BARRERA"/>
    <n v="4"/>
    <n v="4"/>
    <n v="4"/>
    <n v="4"/>
    <n v="4"/>
    <n v="4"/>
    <n v="4"/>
    <n v="4"/>
    <n v="4"/>
    <n v="4"/>
    <n v="4"/>
    <n v="4"/>
    <s v="Dentro de la capacitación desarrollar más talleres prácticos "/>
    <s v="Bioseguridad en Odontología"/>
    <s v="NA"/>
  </r>
  <r>
    <n v="76"/>
    <d v="2025-06-04T09:33:06"/>
    <d v="2025-06-04T09:39:40"/>
    <s v="anonymous"/>
    <m/>
    <m/>
    <s v="CAPACITACIÓN"/>
    <s v="Seguridad del Paciente IPS"/>
    <x v="0"/>
    <d v="2025-06-04T00:00:00"/>
    <s v="LIGIA"/>
    <s v="JACOME"/>
    <s v="Cédula de Ciudadanía"/>
    <n v="52047304"/>
    <n v="52047304"/>
    <s v="IPS LANDMARK RADIOLOGIA DENTOFACIAL"/>
    <n v="900089131"/>
    <s v="REPRESENTANTE LEGAL"/>
    <s v="Bogota Distrito Capital"/>
    <n v="6013460568"/>
    <s v="LANDMARKRADIOLOGIA@YAHOO.COM"/>
    <s v="LUIS ENRIQUE GOMEZ- MARTHA STELLA SANDOVAL BARRERA"/>
    <n v="3"/>
    <n v="3"/>
    <n v="3"/>
    <n v="3"/>
    <n v="3"/>
    <n v="3"/>
    <n v="3"/>
    <n v="3"/>
    <n v="3"/>
    <n v="3"/>
    <n v="3"/>
    <n v="3"/>
    <s v="NA"/>
    <s v="Infraestructura"/>
    <s v="NA"/>
  </r>
  <r>
    <n v="77"/>
    <d v="2025-06-04T09:31:50"/>
    <d v="2025-06-04T09:39:41"/>
    <s v="anonymous"/>
    <m/>
    <m/>
    <s v="CAPACITACIÓN"/>
    <s v="Seguridad del Paciente IPS"/>
    <x v="0"/>
    <d v="2025-06-04T00:00:00"/>
    <s v="MARIA DeL PILAR  "/>
    <s v="PACHÓN FRAILE "/>
    <s v="Cédula de Ciudadanía"/>
    <n v="52018453"/>
    <n v="52018453"/>
    <s v="FEDERACIÓN ODONTOLÓGICA COLOMBIANA "/>
    <n v="860006792"/>
    <s v="Auxiliar de odontología "/>
    <s v="Bogota Distrito Capital"/>
    <n v="3118066992"/>
    <s v="pili.pachon.frayle@gmail.com"/>
    <s v="LUIS ENRIQUE GOMEZ- MARTHA STELLA SANDOVAL BARRERA"/>
    <n v="4"/>
    <n v="4"/>
    <n v="4"/>
    <n v="4"/>
    <n v="4"/>
    <n v="4"/>
    <n v="4"/>
    <n v="4"/>
    <n v="4"/>
    <n v="4"/>
    <n v="4"/>
    <n v="4"/>
    <s v="Excelente capacitación "/>
    <s v="Bioseguridad en Odontología"/>
    <s v="RH, infraestructura "/>
  </r>
  <r>
    <n v="78"/>
    <d v="2025-06-04T09:31:46"/>
    <d v="2025-06-04T09:39:46"/>
    <s v="anonymous"/>
    <m/>
    <m/>
    <s v="CAPACITACIÓN"/>
    <s v="Seguridad del Paciente IPS"/>
    <x v="1"/>
    <d v="2025-06-04T00:00:00"/>
    <s v="Nilsa leyder"/>
    <s v="Torres torres "/>
    <s v="Cédula de Ciudadanía"/>
    <n v="52812780"/>
    <n v="52812780"/>
    <s v="Claudia soto"/>
    <n v="30239397"/>
    <s v="Auxiliar de odontología "/>
    <s v="Bogota Distrito Capital"/>
    <n v="3196498869"/>
    <s v="nilsaltorrest@gmail.com"/>
    <s v="LUIS ENRIQUE GOMEZ- MARTHA STELLA SANDOVAL BARRERA"/>
    <n v="4"/>
    <n v="4"/>
    <n v="4"/>
    <n v="4"/>
    <n v="4"/>
    <n v="4"/>
    <n v="4"/>
    <n v="4"/>
    <n v="4"/>
    <n v="4"/>
    <n v="4"/>
    <n v="4"/>
    <s v="NA"/>
    <s v="Bioseguridad en Odontología"/>
    <s v="NA"/>
  </r>
  <r>
    <n v="79"/>
    <d v="2025-06-04T09:31:11"/>
    <d v="2025-06-04T09:39:51"/>
    <s v="anonymous"/>
    <m/>
    <m/>
    <s v="CAPACITACIÓN"/>
    <s v="Seguridad del Paciente IPS"/>
    <x v="0"/>
    <d v="2025-06-04T00:00:00"/>
    <s v="Paula Daniela "/>
    <s v="Zapata Castañeda"/>
    <s v="Cédula de Ciudadanía"/>
    <n v="1233906553"/>
    <n v="1233906553"/>
    <s v="Fable"/>
    <n v="901057565"/>
    <s v="Pedagoga "/>
    <s v="Bogota Distrito Capital"/>
    <n v="3008798116"/>
    <s v="dazapata1999@gmail.com"/>
    <s v="LUIS ENRIQUE GOMEZ- MARTHA STELLA SANDOVAL BARRERA"/>
    <n v="4"/>
    <n v="4"/>
    <n v="4"/>
    <n v="4"/>
    <n v="4"/>
    <n v="4"/>
    <n v="4"/>
    <n v="4"/>
    <n v="4"/>
    <n v="4"/>
    <n v="4"/>
    <n v="4"/>
    <s v="La capacitación es muy útil y cuenta con información significativa para aplicar en las diferentes instituciones prestadoras de salud."/>
    <s v="Bioseguridad General"/>
    <s v="Protocolo de Londres "/>
  </r>
  <r>
    <n v="80"/>
    <d v="2025-06-04T09:31:39"/>
    <d v="2025-06-04T09:40:33"/>
    <s v="anonymous"/>
    <m/>
    <m/>
    <s v="CAPACITACIÓN"/>
    <s v="Seguridad del Paciente IPS"/>
    <x v="0"/>
    <d v="2025-06-04T00:00:00"/>
    <s v="Laura Sofia "/>
    <s v="Arias Monroy "/>
    <s v="Cédula de Ciudadanía"/>
    <n v="1016712360"/>
    <n v="1016712360"/>
    <s v="Zada-Salud ocupacional "/>
    <n v="900858795"/>
    <s v="Bacterióloga "/>
    <s v="Bogota Distrito Capital"/>
    <n v="3229522977"/>
    <s v="lauraarias7214@gmail.com"/>
    <s v="LUIS ENRIQUE GOMEZ- MARTHA STELLA SANDOVAL BARRERA"/>
    <n v="4"/>
    <n v="4"/>
    <n v="4"/>
    <n v="4"/>
    <n v="4"/>
    <n v="4"/>
    <n v="4"/>
    <n v="4"/>
    <n v="4"/>
    <n v="4"/>
    <n v="4"/>
    <n v="4"/>
    <s v="Sin comentarios "/>
    <s v="Sistema Único de Acreditación"/>
    <s v="N/A"/>
  </r>
  <r>
    <n v="81"/>
    <d v="2025-06-04T09:36:38"/>
    <d v="2025-06-04T09:40:34"/>
    <s v="anonymous"/>
    <m/>
    <m/>
    <s v="CAPACITACIÓN"/>
    <s v="Seguridad del Paciente IPS"/>
    <x v="0"/>
    <d v="2025-06-04T00:00:00"/>
    <s v="ALBERTO STEVIN"/>
    <s v="TATIS CAMACHO"/>
    <s v="Cédula de Ciudadanía"/>
    <n v="1026296912"/>
    <n v="1026296912"/>
    <s v="NEUROSALUD IPS"/>
    <n v="901449734"/>
    <s v="COORDINADOR OPERATIVO"/>
    <s v="Bogota Distrito Capital"/>
    <n v="3108668076"/>
    <s v="calidad@neurosalud.co"/>
    <s v="LUIS ENRIQUE GOMEZ- MARTHA STELLA SANDOVAL BARRERA"/>
    <n v="4"/>
    <n v="4"/>
    <n v="4"/>
    <n v="4"/>
    <n v="4"/>
    <n v="4"/>
    <n v="4"/>
    <n v="4"/>
    <n v="4"/>
    <n v="4"/>
    <n v="4"/>
    <n v="4"/>
    <s v="Felicitaciones, muy claros los ejemplos de aplicación"/>
    <s v="Guías de Práctica Clínica"/>
    <s v="NA"/>
  </r>
  <r>
    <n v="82"/>
    <d v="2025-06-04T09:31:45"/>
    <d v="2025-06-04T09:40:57"/>
    <s v="anonymous"/>
    <m/>
    <m/>
    <s v="CAPACITACIÓN"/>
    <s v="Seguridad del Paciente IPS"/>
    <x v="0"/>
    <d v="2025-06-04T00:00:00"/>
    <s v="Amarfy Lucia Sthefany"/>
    <s v="Rosero Guerrero "/>
    <s v="Cédula de Ciudadanía"/>
    <n v="1085245691"/>
    <n v="1085245691"/>
    <s v="Clínica Elite dental"/>
    <n v="900162693"/>
    <s v="Auditora"/>
    <s v="Bogota Distrito Capital"/>
    <n v="3006562318"/>
    <s v="auditorabta@gmail.com"/>
    <s v="LUIS ENRIQUE GOMEZ- MARTHA STELLA SANDOVAL BARRERA"/>
    <n v="3"/>
    <n v="3"/>
    <n v="3"/>
    <n v="3"/>
    <n v="3"/>
    <n v="3"/>
    <n v="3"/>
    <n v="3"/>
    <n v="3"/>
    <n v="3"/>
    <n v="3"/>
    <n v="3"/>
    <s v="Favor sería importante compartir la grabación de la capacitación con el fin de repasar y recordar algún tema hablados en la capacitación con el fin de realizar el programa y la política de seguridad del paciente en la institución. Gracias "/>
    <s v="Pamec "/>
    <s v="Resolución 256"/>
  </r>
  <r>
    <n v="83"/>
    <d v="2025-06-04T09:32:42"/>
    <d v="2025-06-04T09:41:35"/>
    <s v="anonymous"/>
    <m/>
    <m/>
    <s v="CAPACITACIÓN"/>
    <s v="Seguridad del Paciente IPS"/>
    <x v="0"/>
    <d v="2025-06-03T00:00:00"/>
    <s v="MARIANGEL CHIQUINQUIRA"/>
    <s v="PIÑA PACHEO"/>
    <s v="Cédula de Extranjeria o pasaporte"/>
    <n v="150652409"/>
    <n v="150652409"/>
    <s v="ZADA SALUD OCUPACIONAL SAS"/>
    <n v="900858795"/>
    <s v="FONOAUDIOLOGO"/>
    <s v="Bogota Distrito Capital"/>
    <n v="3012074500"/>
    <s v="MARIANGELPINAPACHECO@GMAIL.COM"/>
    <s v="LUIS ENRIQUE GOMEZ- MARTHA STELLA SANDOVAL BARRERA"/>
    <n v="4"/>
    <n v="4"/>
    <n v="4"/>
    <n v="4"/>
    <n v="4"/>
    <n v="4"/>
    <n v="4"/>
    <n v="4"/>
    <n v="4"/>
    <n v="4"/>
    <n v="4"/>
    <n v="4"/>
    <s v="MUY BUENA LA CAPACITACION, TIENE MUY BUENA ORATORIA Y FACIL MANEJO DEL TEMA"/>
    <s v="Seguridad del Paciente IPS"/>
    <s v="  Sistema de Información para la Calidad- Resolución 256 de 2016"/>
  </r>
  <r>
    <n v="84"/>
    <d v="2025-06-04T09:36:36"/>
    <d v="2025-06-04T09:41:36"/>
    <s v="anonymous"/>
    <m/>
    <m/>
    <s v="CAPACITACIÓN"/>
    <s v="Seguridad del Paciente IPS"/>
    <x v="1"/>
    <d v="2025-06-04T00:00:00"/>
    <s v="MELBA LILIA"/>
    <s v="GARZON LLANOS"/>
    <s v="Cédula de Ciudadanía"/>
    <n v="38263108"/>
    <n v="38263108"/>
    <s v="MELBA LILIA GARZON LLANOS"/>
    <n v="38263108"/>
    <s v="ODONTOLOGA"/>
    <s v="IBAGUE TOLIMA"/>
    <n v="3108030205"/>
    <s v="m.bita@hotmail.com"/>
    <s v="LUIS ENRIQUE GOMEZ- MARTHA STELLA SANDOVAL BARRERA"/>
    <n v="4"/>
    <n v="4"/>
    <n v="4"/>
    <n v="4"/>
    <n v="4"/>
    <n v="4"/>
    <n v="4"/>
    <n v="4"/>
    <n v="4"/>
    <n v="4"/>
    <n v="4"/>
    <n v="4"/>
    <s v="NA"/>
    <s v="Ninguna de los anteriores"/>
    <s v="Actualizacion del protocolo de Londres"/>
  </r>
  <r>
    <n v="85"/>
    <d v="2025-06-04T09:34:03"/>
    <d v="2025-06-04T09:42:31"/>
    <s v="anonymous"/>
    <m/>
    <m/>
    <s v="CAPACITACIÓN"/>
    <s v="Seguridad del Paciente IPS"/>
    <x v="0"/>
    <d v="2025-06-04T00:00:00"/>
    <s v="Madelyn "/>
    <s v="JIMÉNEZ MOLINA "/>
    <s v="Cédula de Ciudadanía"/>
    <n v="1016009586"/>
    <n v="1016009586"/>
    <s v="Imagen oral "/>
    <n v="830001766"/>
    <s v="Auditor"/>
    <s v="Tocancipa Cundinamarca "/>
    <n v="3183543386"/>
    <s v="Madelynjimenezm@gmail.com"/>
    <s v="LUIS ENRIQUE GOMEZ- MARTHA STELLA SANDOVAL BARRERA"/>
    <n v="4"/>
    <n v="4"/>
    <n v="4"/>
    <n v="4"/>
    <n v="4"/>
    <n v="4"/>
    <n v="4"/>
    <n v="4"/>
    <n v="4"/>
    <n v="4"/>
    <n v="4"/>
    <n v="4"/>
    <s v="Gracias po estos espacios "/>
    <s v="Seguridad del Paciente IPS"/>
    <s v="Radiología habilitación servicio, subsanacion de visitas , abrir espacio para temas específicos , protocolos "/>
  </r>
  <r>
    <n v="87"/>
    <d v="2025-06-04T09:37:38"/>
    <d v="2025-06-04T09:42:57"/>
    <s v="anonymous"/>
    <m/>
    <m/>
    <s v="CAPACITACIÓN"/>
    <s v="Seguridad del Paciente IPS"/>
    <x v="0"/>
    <d v="2025-06-04T00:00:00"/>
    <s v="Paula"/>
    <s v="Barreto"/>
    <s v="Cédula de Ciudadanía"/>
    <n v="1032460940"/>
    <n v="1032460940"/>
    <s v="Health life IPS "/>
    <n v="900900122"/>
    <s v="Coordinadora seguridad del paciente"/>
    <s v="Bogota Distrito Capital"/>
    <n v="3102581061"/>
    <s v="Seguridad.paciente@hlips.com"/>
    <s v="LUIS ENRIQUE GOMEZ- MARTHA STELLA SANDOVAL BARRERA"/>
    <n v="4"/>
    <n v="4"/>
    <n v="4"/>
    <n v="4"/>
    <n v="4"/>
    <n v="4"/>
    <n v="4"/>
    <n v="4"/>
    <n v="4"/>
    <n v="4"/>
    <n v="4"/>
    <n v="4"/>
    <s v="Excelente espacio"/>
    <s v="Reactivovigilancia"/>
    <s v="Humanización "/>
  </r>
  <r>
    <n v="88"/>
    <d v="2025-06-04T09:39:00"/>
    <d v="2025-06-04T09:43:08"/>
    <s v="anonymous"/>
    <m/>
    <m/>
    <s v="CAPACITACIÓN"/>
    <s v="Seguridad del Paciente IPS"/>
    <x v="0"/>
    <d v="2025-06-04T00:00:00"/>
    <s v="SORAYA KATHERINE"/>
    <s v="ZAPATA DAZA"/>
    <s v="Cédula de Ciudadanía"/>
    <n v="52075283"/>
    <n v="52075283"/>
    <s v="ZADA SALUD OCUPACIONAL"/>
    <n v="900858795"/>
    <s v="GERENTE"/>
    <s v="Bogota Distrito Capital"/>
    <n v="3203643035"/>
    <s v="szapatadaza@yahoo.com"/>
    <s v="LUIS ENRIQUE GOMEZ- MARTHA STELLA SANDOVAL BARRERA"/>
    <n v="4"/>
    <n v="4"/>
    <n v="4"/>
    <n v="4"/>
    <n v="4"/>
    <n v="4"/>
    <n v="4"/>
    <n v="4"/>
    <n v="4"/>
    <n v="4"/>
    <n v="4"/>
    <n v="4"/>
    <s v="NA"/>
    <s v="Seguridad del Paciente IPS"/>
    <s v="NA"/>
  </r>
  <r>
    <n v="89"/>
    <d v="2025-06-04T09:31:39"/>
    <d v="2025-06-04T09:43:18"/>
    <s v="anonymous"/>
    <m/>
    <m/>
    <s v="CAPACITACIÓN"/>
    <s v="Seguridad del Paciente IPS"/>
    <x v="0"/>
    <d v="2025-06-04T00:00:00"/>
    <s v="ALEJANDRA"/>
    <s v="VALENCIA HIDALGO"/>
    <s v="Cédula de Ciudadanía"/>
    <n v="1016026441"/>
    <n v="1016026441"/>
    <s v="SOMNARUM SAS"/>
    <n v="830001004"/>
    <s v="COORDINADORA"/>
    <s v="Bogota Distrito Capital"/>
    <n v="3105535282"/>
    <s v="COORDINACIONSOMNARUM@GMAIL.COM"/>
    <s v="LUIS ENRIQUE GOMEZ- MARTHA STELLA SANDOVAL BARRERA"/>
    <n v="3"/>
    <n v="3"/>
    <n v="3"/>
    <n v="4"/>
    <n v="4"/>
    <n v="4"/>
    <n v="3"/>
    <n v="3"/>
    <n v="3"/>
    <n v="3"/>
    <n v="4"/>
    <n v="4"/>
    <s v="Considero que es importante para procesos como el pamec brindar ejemplos mas sencillos para las personas que inician sus conocimientos en un programa que es tan amplio, ya que para quienes inician con las capacitaciones resulta complejo el lenguaje tan técnico que se emplea. O brindar capacitaciones en diferentes niveles para lograr entender y aclarar temas tan amplios. Gracias. "/>
    <s v="Estándar 3. Dotación Resolución 3100 de 2019 (Equipos biomédicos)"/>
    <s v="Pamec"/>
  </r>
  <r>
    <n v="90"/>
    <d v="2025-06-04T09:31:25"/>
    <d v="2025-06-04T09:43:48"/>
    <s v="anonymous"/>
    <m/>
    <m/>
    <s v="CAPACITACIÓN"/>
    <s v="Seguridad del Paciente IPS"/>
    <x v="0"/>
    <d v="2025-06-04T00:00:00"/>
    <s v="KATHERIN "/>
    <s v="CORTES RODRIGUEZ"/>
    <s v="Cédula de Ciudadanía"/>
    <n v="1073166735"/>
    <n v="1073166735"/>
    <s v="NOVAFEM SAS"/>
    <n v="900306609"/>
    <s v="DIRECTOR ASISTENCIAL"/>
    <s v="Bogota Distrito Capital"/>
    <n v="3102641860"/>
    <s v="kcortes@babynovaclinic.com"/>
    <s v="LUIS ENRIQUE GOMEZ- MARTHA STELLA SANDOVAL BARRERA"/>
    <n v="4"/>
    <n v="4"/>
    <n v="4"/>
    <n v="4"/>
    <n v="4"/>
    <n v="4"/>
    <n v="4"/>
    <n v="4"/>
    <n v="4"/>
    <n v="4"/>
    <n v="4"/>
    <n v="4"/>
    <s v="Ninguno"/>
    <s v="Humanización"/>
    <s v="NINGUNA"/>
  </r>
  <r>
    <n v="91"/>
    <d v="2025-06-04T09:33:52"/>
    <d v="2025-06-04T09:44:58"/>
    <s v="anonymous"/>
    <m/>
    <m/>
    <s v="CAPACITACIÓN"/>
    <s v="Seguridad del Paciente IPS"/>
    <x v="3"/>
    <d v="2025-06-04T00:00:00"/>
    <s v="Yineth Ahisnardi "/>
    <s v="Bedoya Castro "/>
    <s v="Cédula de Ciudadanía"/>
    <n v="1023976798"/>
    <n v="1023976798"/>
    <s v="333 ASISTENCIAS MEDICAS SAS SIGLA 333 AM"/>
    <n v="901668788"/>
    <s v="AUXILIAR ADMINISTRATIVO "/>
    <s v="Bogota Distrito Capital"/>
    <n v="3116947455"/>
    <s v="bedoyacastroy@hotmail.com "/>
    <s v="LUIS ENRIQUE GOMEZ- MARTHA STELLA SANDOVAL BARRERA"/>
    <n v="3"/>
    <n v="4"/>
    <n v="3"/>
    <n v="4"/>
    <n v="4"/>
    <n v="4"/>
    <n v="4"/>
    <n v="4"/>
    <n v="4"/>
    <n v="3"/>
    <n v="3"/>
    <n v="4"/>
    <s v="NA"/>
    <s v="Bioseguridad General"/>
    <s v="NA"/>
  </r>
  <r>
    <n v="92"/>
    <d v="2025-06-04T09:43:15"/>
    <d v="2025-06-04T09:46:10"/>
    <s v="anonymous"/>
    <m/>
    <m/>
    <s v="CAPACITACIÓN"/>
    <s v="Seguridad del Paciente IPS"/>
    <x v="0"/>
    <d v="2025-06-04T00:00:00"/>
    <s v="LADY ASTRID"/>
    <s v="RAMOS RAMIREZ"/>
    <s v="Cédula de Ciudadanía"/>
    <n v="1010203063"/>
    <n v="1010203063"/>
    <s v="ZADA SALUD OCUPACIONAL"/>
    <n v="900858795"/>
    <s v="ASISTENTE ADMINISTRATIVA"/>
    <s v="Bogota Distrito Capital"/>
    <n v="3214529637"/>
    <s v="zadasaludocupacionalsas@gmail.com"/>
    <s v="LUIS ENRIQUE GOMEZ- MARTHA STELLA SANDOVAL BARRERA"/>
    <n v="4"/>
    <n v="4"/>
    <n v="4"/>
    <n v="4"/>
    <n v="4"/>
    <n v="4"/>
    <n v="4"/>
    <n v="4"/>
    <n v="4"/>
    <n v="4"/>
    <n v="4"/>
    <n v="4"/>
    <s v="NA"/>
    <s v="Estándar 3. Dotación Resolución 3100 de 2019 (Equipos biomédicos)"/>
    <s v="NA"/>
  </r>
  <r>
    <n v="93"/>
    <d v="2025-06-04T09:39:00"/>
    <d v="2025-06-04T09:46:19"/>
    <s v="anonymous"/>
    <m/>
    <m/>
    <s v="CAPACITACIÓN"/>
    <s v="Seguridad del Paciente IPS"/>
    <x v="0"/>
    <d v="2025-06-04T00:00:00"/>
    <s v="YENNI CATALINA"/>
    <s v="TONCON PLAZAS"/>
    <s v="Cédula de Ciudadanía"/>
    <n v="1014196602"/>
    <n v="1014196602"/>
    <s v="MEDISIS SAS"/>
    <n v="830506902"/>
    <s v="CALIDAD"/>
    <s v="Bogota Distrito Capital"/>
    <n v="3164961097"/>
    <s v="catcatalina64854@hotmail.com"/>
    <s v="LUIS ENRIQUE GOMEZ- MARTHA STELLA SANDOVAL BARRERA"/>
    <n v="4"/>
    <n v="4"/>
    <n v="4"/>
    <n v="4"/>
    <n v="4"/>
    <n v="4"/>
    <n v="4"/>
    <n v="4"/>
    <n v="4"/>
    <n v="4"/>
    <n v="4"/>
    <n v="4"/>
    <s v="NA"/>
    <s v="Farmacovigilancia"/>
    <s v="NA"/>
  </r>
  <r>
    <n v="95"/>
    <d v="2025-06-04T09:42:31"/>
    <d v="2025-06-04T09:46:51"/>
    <s v="anonymous"/>
    <m/>
    <m/>
    <s v="CAPACITACIÓN"/>
    <s v="Seguridad del Paciente IPS"/>
    <x v="0"/>
    <d v="2025-06-04T00:00:00"/>
    <s v="PAMELA"/>
    <s v="SANTA"/>
    <s v="Cédula de Ciudadanía"/>
    <n v="52561791"/>
    <n v="52561791"/>
    <s v="ZADA SALUD OCUPACIONAL SAS"/>
    <n v="900858795"/>
    <s v="FONOAUDIOLOGA"/>
    <s v="Bogota Distrito Capital"/>
    <n v="3125914873"/>
    <s v="MARIANGELPINAPACHECO@GMAIL.COM"/>
    <s v="LUIS ENRIQUE GOMEZ- MARTHA STELLA SANDOVAL BARRERA"/>
    <n v="4"/>
    <n v="3"/>
    <n v="4"/>
    <n v="4"/>
    <n v="4"/>
    <n v="3"/>
    <n v="4"/>
    <n v="4"/>
    <n v="4"/>
    <n v="4"/>
    <n v="4"/>
    <n v="3"/>
    <s v="EXCELENTE CAPACITACION"/>
    <s v="Seguridad del Paciente IPS"/>
    <s v="Seguridad del Paciente Profesional Independiente"/>
  </r>
  <r>
    <n v="96"/>
    <d v="2025-06-04T09:45:03"/>
    <d v="2025-06-04T09:48:29"/>
    <s v="anonymous"/>
    <m/>
    <m/>
    <s v="CAPACITACIÓN"/>
    <s v="Seguridad del Paciente IPS"/>
    <x v="4"/>
    <d v="2025-06-04T00:00:00"/>
    <s v="DIANA MARCELA "/>
    <s v="VELEZ QUIROGA"/>
    <s v="Cédula de Ciudadanía"/>
    <n v="31309423"/>
    <n v="31309423"/>
    <s v="DIAPAR FIRMA DE AUDITORIA"/>
    <n v="31309423"/>
    <s v="AUDITORA"/>
    <s v="CALI VALLE DEL CAUCA"/>
    <n v="30056409602"/>
    <s v="dianita0318@hotmail.com"/>
    <s v="LUIS ENRIQUE GOMEZ- MARTHA STELLA SANDOVAL BARRERA"/>
    <n v="4"/>
    <n v="4"/>
    <n v="4"/>
    <n v="4"/>
    <n v="4"/>
    <n v="4"/>
    <n v="4"/>
    <n v="4"/>
    <n v="4"/>
    <n v="4"/>
    <n v="4"/>
    <n v="4"/>
    <s v="NA"/>
    <s v="Guías de Práctica Clínica"/>
    <s v="NA"/>
  </r>
  <r>
    <n v="97"/>
    <d v="2025-06-04T09:35:30"/>
    <d v="2025-06-04T09:49:08"/>
    <s v="anonymous"/>
    <m/>
    <m/>
    <s v="CAPACITACIÓN"/>
    <s v="Seguridad del Paciente IPS"/>
    <x v="0"/>
    <d v="2025-06-04T00:00:00"/>
    <s v="JULIE ANDREA "/>
    <s v="TIQUE GONZALEZ"/>
    <s v="Cédula de Ciudadanía"/>
    <n v="1019034027"/>
    <n v="1019034027"/>
    <s v="ZADA SALUD OCUPACIONAL SAS"/>
    <n v="900858795"/>
    <s v="MEDICO OCUPACIONAL"/>
    <s v="Bogota Distrito Capital"/>
    <n v="3022453062"/>
    <s v="zadagestionhumana@gmail.com"/>
    <s v="LUIS ENRIQUE GOMEZ- MARTHA STELLA SANDOVAL BARRERA"/>
    <n v="4"/>
    <n v="4"/>
    <n v="4"/>
    <n v="4"/>
    <n v="4"/>
    <n v="4"/>
    <n v="3"/>
    <n v="4"/>
    <n v="3"/>
    <n v="4"/>
    <n v="4"/>
    <n v="4"/>
    <s v="EXCELENTE"/>
    <s v="Residuos Hospitalarios"/>
    <s v="Seguridad del Paciente Profesional Independiente"/>
  </r>
  <r>
    <n v="99"/>
    <d v="2025-06-04T09:41:13"/>
    <d v="2025-06-04T09:51:58"/>
    <s v="anonymous"/>
    <m/>
    <m/>
    <s v="CAPACITACIÓN"/>
    <s v="Seguridad del Paciente IPS"/>
    <x v="0"/>
    <d v="2025-06-04T00:00:00"/>
    <s v="Michelle Stefany "/>
    <s v="Cristancho Ortega"/>
    <s v="Cédula de Ciudadanía"/>
    <n v="1001826031"/>
    <n v="1001826031"/>
    <s v="Neurosalud IPS"/>
    <n v="901449734"/>
    <s v="Estudiante de Enfermería "/>
    <s v="Bogota Distrito Capital"/>
    <n v="3188172659"/>
    <s v="Micristanchoo@gmail.com"/>
    <s v="LUIS ENRIQUE GOMEZ- MARTHA STELLA SANDOVAL BARRERA"/>
    <n v="4"/>
    <n v="4"/>
    <n v="4"/>
    <n v="4"/>
    <n v="4"/>
    <n v="4"/>
    <n v="4"/>
    <n v="4"/>
    <n v="4"/>
    <n v="4"/>
    <n v="4"/>
    <n v="4"/>
    <s v="Muy buena capacitación "/>
    <s v="Farmacovigilancia"/>
    <s v="NA"/>
  </r>
  <r>
    <n v="100"/>
    <d v="2025-06-04T09:48:24"/>
    <d v="2025-06-04T09:53:57"/>
    <s v="anonymous"/>
    <m/>
    <m/>
    <s v="CAPACITACIÓN"/>
    <s v="Seguridad del Paciente IPS"/>
    <x v="0"/>
    <d v="2025-06-04T00:00:00"/>
    <s v="Adriana Milena"/>
    <s v="Marchena Fernandez"/>
    <s v="Cédula de Ciudadanía"/>
    <n v="1019126668"/>
    <n v="1019126668"/>
    <s v="CARDIOIB SAS"/>
    <n v="901282541"/>
    <s v="COORDINADORA ADMINISTRATIVA"/>
    <s v="Bogota Distrito Capital"/>
    <n v="3004231663"/>
    <s v="adrianam.marchenaf@ecci.edu.co"/>
    <s v="LUIS ENRIQUE GOMEZ- MARTHA STELLA SANDOVAL BARRERA"/>
    <n v="4"/>
    <n v="4"/>
    <n v="4"/>
    <n v="4"/>
    <n v="4"/>
    <n v="4"/>
    <n v="4"/>
    <n v="4"/>
    <n v="4"/>
    <n v="4"/>
    <n v="4"/>
    <n v="4"/>
    <s v="NA"/>
    <s v="Residuos Hospitalarios"/>
    <s v="NA"/>
  </r>
  <r>
    <n v="103"/>
    <d v="2025-06-04T09:53:14"/>
    <d v="2025-06-04T09:54:40"/>
    <s v="anonymous"/>
    <m/>
    <m/>
    <s v="CAPACITACIÓN"/>
    <s v="Seguridad del Paciente IPS"/>
    <x v="0"/>
    <d v="2025-06-04T00:00:00"/>
    <s v="Juan Sebastián"/>
    <s v="Valencia Cucunuba"/>
    <s v="Cédula de Ciudadanía"/>
    <n v="1010961000"/>
    <n v="1010961000"/>
    <s v="Soring clínica de heridas y medicinas Integrativas "/>
    <n v="900532173"/>
    <s v="Asistente administrativo "/>
    <s v="Bogota Distrito Capital"/>
    <n v="3112037996"/>
    <s v="juansevalencia961000@gmail.com"/>
    <s v="LUIS ENRIQUE GOMEZ- MARTHA STELLA SANDOVAL BARRERA"/>
    <n v="3"/>
    <n v="3"/>
    <n v="3"/>
    <n v="3"/>
    <n v="4"/>
    <n v="4"/>
    <n v="4"/>
    <n v="3"/>
    <n v="4"/>
    <n v="4"/>
    <n v="4"/>
    <n v="4"/>
    <s v="NA"/>
    <s v="Ninguna de los anteriores"/>
    <s v="NA"/>
  </r>
  <r>
    <n v="104"/>
    <d v="2025-06-04T09:50:39"/>
    <d v="2025-06-04T09:56:47"/>
    <s v="anonymous"/>
    <m/>
    <m/>
    <s v="CAPACITACIÓN"/>
    <s v="Seguridad del Paciente IPS"/>
    <x v="0"/>
    <d v="2025-06-04T00:00:00"/>
    <s v="MARTHA"/>
    <s v="CASTILLO GARCIA"/>
    <s v="Cédula de Ciudadanía"/>
    <n v="52580292"/>
    <n v="52580292"/>
    <s v="CLINICA DEL TRABAJADOR"/>
    <n v="900576170"/>
    <s v="COORDINADORA DE CALIDAD"/>
    <s v="Bogota Distrito Capital"/>
    <n v="3005656492"/>
    <s v="calidad@clinicadeltrabajador.com"/>
    <s v="LUIS ENRIQUE GOMEZ- MARTHA STELLA SANDOVAL BARRERA"/>
    <n v="4"/>
    <n v="4"/>
    <n v="4"/>
    <n v="4"/>
    <n v="4"/>
    <n v="4"/>
    <n v="4"/>
    <n v="4"/>
    <n v="4"/>
    <n v="4"/>
    <n v="4"/>
    <n v="4"/>
    <s v="NA"/>
    <s v="Pamec "/>
    <s v="NA"/>
  </r>
  <r>
    <n v="105"/>
    <d v="2025-06-04T09:49:51"/>
    <d v="2025-06-04T09:58:27"/>
    <s v="anonymous"/>
    <m/>
    <m/>
    <s v="CAPACITACIÓN"/>
    <s v="Seguridad del Paciente IPS"/>
    <x v="0"/>
    <d v="2025-06-04T00:00:00"/>
    <s v="ESPERANZA "/>
    <s v="RODRIGUEZ OJEDA"/>
    <s v="Cédula de Ciudadanía"/>
    <n v="20953395"/>
    <n v="20953395"/>
    <s v="ZADA SALUD  OCUPACIONAL"/>
    <n v="900858795"/>
    <s v="OPTOMETRA"/>
    <s v="Bogota Distrito Capital"/>
    <n v="3138047037"/>
    <s v="espe_pancha013@hotmail.com"/>
    <s v="LUIS ENRIQUE GOMEZ- MARTHA STELLA SANDOVAL BARRERA"/>
    <n v="4"/>
    <n v="4"/>
    <n v="4"/>
    <n v="4"/>
    <n v="4"/>
    <n v="4"/>
    <n v="4"/>
    <n v="4"/>
    <n v="3"/>
    <n v="3"/>
    <n v="3"/>
    <n v="3"/>
    <s v="FELICIDADES  POR  ESTA CAPACITACION  MUY  BUENA GRACIAS  POR  SU  DISPOBILIDAD  Y  TIEMPO"/>
    <s v="Sistema Único de Acreditación"/>
    <s v="N/A"/>
  </r>
  <r>
    <n v="107"/>
    <d v="2025-06-04T09:55:44"/>
    <d v="2025-06-04T09:59:41"/>
    <s v="anonymous"/>
    <m/>
    <m/>
    <s v="CAPACITACIÓN"/>
    <s v="Seguridad del Paciente IPS"/>
    <x v="0"/>
    <d v="2025-06-04T00:00:00"/>
    <s v="PAULA VALENTINA"/>
    <s v="OSPINA TAPIAS"/>
    <s v="Cédula de Ciudadanía"/>
    <n v="1032484945"/>
    <n v="1032484945"/>
    <s v="VIVIR IPS SAS"/>
    <n v="830017370"/>
    <s v="PROFESIONAL DE CALIDAD"/>
    <s v="Bogota Distrito Capital"/>
    <n v="3005298572"/>
    <s v="CALIDADYCONTROL2.VIVIRIPS@GMAIL.COM"/>
    <s v="LUIS ENRIQUE GOMEZ- MARTHA STELLA SANDOVAL BARRERA"/>
    <n v="4"/>
    <n v="4"/>
    <n v="4"/>
    <n v="4"/>
    <n v="4"/>
    <n v="4"/>
    <n v="4"/>
    <n v="4"/>
    <n v="4"/>
    <n v="4"/>
    <n v="4"/>
    <n v="4"/>
    <s v="MUY INTERESANTE LA CAPACITACIÓN Y LA INTERACCIÓN MEDIANTE LOS CASOS PRESENTADOS"/>
    <s v="Guías de Práctica Clínica"/>
    <s v="NA"/>
  </r>
  <r>
    <n v="108"/>
    <d v="2025-06-04T09:50:40"/>
    <d v="2025-06-04T10:01:10"/>
    <s v="anonymous"/>
    <m/>
    <m/>
    <s v="CAPACITACIÓN"/>
    <s v="Seguridad del Paciente IPS"/>
    <x v="0"/>
    <d v="2025-06-04T00:00:00"/>
    <s v="JANNER "/>
    <s v="ORTIZ DELGADO"/>
    <s v="Cédula de Ciudadanía"/>
    <n v="79834463"/>
    <n v="79834463"/>
    <s v="ZADA SALUD OCUPACIONAL SAS"/>
    <n v="900858795"/>
    <s v="MEDICO"/>
    <s v="Bogota Distrito Capital"/>
    <n v="3024120284"/>
    <s v="maryurideacespina@gmail.com"/>
    <s v="LUIS ENRIQUE GOMEZ- MARTHA STELLA SANDOVAL BARRERA"/>
    <n v="4"/>
    <n v="4"/>
    <n v="4"/>
    <n v="4"/>
    <n v="4"/>
    <n v="4"/>
    <n v="4"/>
    <n v="4"/>
    <n v="4"/>
    <n v="4"/>
    <n v="4"/>
    <n v="4"/>
    <s v="muy buena capacitacion , felicitaciones a los facilidadores"/>
    <s v="Guías de Práctica Clínica"/>
    <s v="conozca el proceso sancionatorio"/>
  </r>
  <r>
    <n v="109"/>
    <d v="2025-06-04T10:02:30"/>
    <d v="2025-06-04T10:05:44"/>
    <s v="anonymous"/>
    <m/>
    <m/>
    <s v="CAPACITACIÓN"/>
    <s v="Seguridad del Paciente IPS"/>
    <x v="0"/>
    <d v="2025-06-04T00:00:00"/>
    <s v="MARCELINO"/>
    <s v="GÁFARO RAMÍREZ"/>
    <s v="Cédula de Ciudadanía"/>
    <n v="88240050"/>
    <n v="88240050"/>
    <s v="VIVIR IPS SAS"/>
    <n v="830017370"/>
    <s v="COORDINADOR DE CALIDAD Y CONTROL"/>
    <s v="Bogota Distrito Capital"/>
    <n v="3209003171"/>
    <s v="CALIDADCONTROLVIVIRIPS@GMAIL.COM"/>
    <s v="LUIS ENRIQUE GOMEZ- MARTHA STELLA SANDOVAL BARRERA"/>
    <n v="4"/>
    <n v="4"/>
    <n v="4"/>
    <n v="4"/>
    <n v="4"/>
    <n v="4"/>
    <n v="4"/>
    <n v="4"/>
    <n v="4"/>
    <n v="4"/>
    <n v="4"/>
    <n v="4"/>
    <s v="Ninguno"/>
    <s v="Telemedicina"/>
    <s v="NINGUNA"/>
  </r>
  <r>
    <n v="110"/>
    <d v="2025-06-04T09:58:05"/>
    <d v="2025-06-04T10:06:58"/>
    <s v="anonymous"/>
    <m/>
    <m/>
    <s v="CAPACITACIÓN"/>
    <s v="Seguridad del Paciente IPS"/>
    <x v="0"/>
    <d v="2025-06-04T00:00:00"/>
    <s v="YENCY CAROLINA "/>
    <s v="CRUZ MOJICA"/>
    <s v="Cédula de Ciudadanía"/>
    <n v="1022952459"/>
    <n v="1022952459"/>
    <s v="VIVIR IPS"/>
    <n v="830017370"/>
    <s v="Dirección científica "/>
    <s v="Bogota Distrito Capital"/>
    <n v="3105767850"/>
    <s v="direccioncientificavivirips@gmail.com"/>
    <s v="LUIS ENRIQUE GOMEZ- MARTHA STELLA SANDOVAL BARRERA"/>
    <n v="4"/>
    <n v="4"/>
    <n v="4"/>
    <n v="4"/>
    <n v="4"/>
    <n v="4"/>
    <n v="4"/>
    <n v="4"/>
    <n v="4"/>
    <n v="4"/>
    <n v="4"/>
    <n v="4"/>
    <s v="Conceptos muy claros, mil gracias"/>
    <s v="Sistema Único de Acreditación"/>
    <s v="Vacunación "/>
  </r>
  <r>
    <n v="111"/>
    <d v="2025-06-04T09:59:55"/>
    <d v="2025-06-04T10:08:42"/>
    <s v="anonymous"/>
    <m/>
    <m/>
    <s v="CAPACITACIÓN"/>
    <s v="Seguridad del Paciente IPS"/>
    <x v="0"/>
    <d v="2025-06-04T00:00:00"/>
    <s v="Aída Lori"/>
    <s v="González Ramírez "/>
    <s v="Cédula de Ciudadanía"/>
    <n v="53002540"/>
    <n v="53002540"/>
    <s v="HEALTHY RENT SAS"/>
    <n v="900325499"/>
    <s v="Auxiliar administrativo "/>
    <s v="Bogota Distrito Capital"/>
    <n v="6017420686"/>
    <s v="Aída.gonzalezhr@gmail.com"/>
    <s v="LUIS ENRIQUE GOMEZ- MARTHA STELLA SANDOVAL BARRERA"/>
    <n v="4"/>
    <n v="4"/>
    <n v="4"/>
    <n v="4"/>
    <n v="4"/>
    <n v="4"/>
    <n v="4"/>
    <n v="4"/>
    <n v="4"/>
    <n v="4"/>
    <n v="4"/>
    <n v="4"/>
    <s v="Muchas gracias muy buena capacitación "/>
    <s v="Estándar 4: Medicamentos, dispositivos Médicos e insumos"/>
    <s v="No tengo otra"/>
  </r>
  <r>
    <n v="112"/>
    <d v="2025-06-04T09:51:13"/>
    <d v="2025-06-04T10:08:57"/>
    <s v="anonymous"/>
    <m/>
    <m/>
    <s v="CAPACITACIÓN"/>
    <s v="Seguridad del Paciente IPS"/>
    <x v="0"/>
    <d v="2025-06-04T00:00:00"/>
    <s v="YURIS ELVIRA "/>
    <s v="LARA QUINTANA"/>
    <s v="Cédula de Ciudadanía"/>
    <n v="1133795142"/>
    <n v="1133795142"/>
    <s v="LABOPAT"/>
    <n v="800133151"/>
    <s v="AUXILIAR DE LABORATORIO"/>
    <s v="Bogota Distrito Capital"/>
    <n v="6013905326"/>
    <s v="SEDE.HORIZONTE@LABOPAT.COM.CO"/>
    <s v="LUIS ENRIQUE GOMEZ- MARTHA STELLA SANDOVAL BARRERA"/>
    <n v="4"/>
    <n v="3"/>
    <n v="4"/>
    <n v="4"/>
    <n v="3"/>
    <n v="4"/>
    <n v="4"/>
    <n v="3"/>
    <n v="3"/>
    <n v="4"/>
    <n v="3"/>
    <n v="4"/>
    <s v="NA"/>
    <s v="Seguridad del Paciente IPS"/>
    <s v="Seguridad del Paciente Profesional Independiente"/>
  </r>
  <r>
    <n v="113"/>
    <d v="2025-06-04T10:12:38"/>
    <d v="2025-06-04T10:19:01"/>
    <s v="anonymous"/>
    <m/>
    <m/>
    <s v="CAPACITACIÓN"/>
    <s v="Seguridad del Paciente IPS"/>
    <x v="0"/>
    <d v="2025-06-04T00:00:00"/>
    <s v="ERICA PAOLA"/>
    <s v="PEREZ MESA"/>
    <s v="Cédula de Ciudadanía"/>
    <n v="1233890344"/>
    <n v="1233890344"/>
    <s v="MEDICLINICO SANTA ANA IPS"/>
    <n v="900102024"/>
    <s v="COORDINADORA DE ENFERMERIA"/>
    <s v="Bogota Distrito Capital"/>
    <n v="3044706433"/>
    <s v="ERIKAPEREZ.14@HOTMAIL.COM"/>
    <s v="LUIS ENRIQUE GOMEZ- MARTHA STELLA SANDOVAL BARRERA"/>
    <n v="3"/>
    <n v="4"/>
    <n v="3"/>
    <n v="3"/>
    <n v="4"/>
    <n v="4"/>
    <n v="3"/>
    <n v="4"/>
    <n v="3"/>
    <n v="4"/>
    <n v="4"/>
    <n v="3"/>
    <s v="NA"/>
    <s v="Estándar 4: Medicamentos, dispositivos Médicos e insumos"/>
    <s v="NA"/>
  </r>
  <r>
    <n v="114"/>
    <d v="2025-06-04T11:01:43"/>
    <d v="2025-06-04T11:13:39"/>
    <s v="anonymous"/>
    <m/>
    <m/>
    <s v="CAPACITACIÓN"/>
    <s v="Seguridad del Paciente IPS"/>
    <x v="0"/>
    <d v="2025-06-04T00:00:00"/>
    <s v="CAROLINA "/>
    <s v="SANCHEZ RIOS"/>
    <s v="Cédula de Ciudadanía"/>
    <n v="40189253"/>
    <n v="40189253"/>
    <s v="LABOPAT S.A.S"/>
    <n v="800133151"/>
    <s v="AUXILIAR LABORATORIO CLINICO"/>
    <s v="VILLAVICENCIO META"/>
    <n v="6849581"/>
    <s v="sede.villavicencio@labopat.com.co"/>
    <s v="LUIS ENRIQUE GOMEZ- MARTHA STELLA SANDOVAL BARRERA"/>
    <n v="4"/>
    <n v="4"/>
    <n v="4"/>
    <n v="4"/>
    <n v="3"/>
    <n v="3"/>
    <n v="3"/>
    <n v="4"/>
    <n v="3"/>
    <n v="3"/>
    <n v="4"/>
    <n v="4"/>
    <s v="MUY BUENO LA EXPLICACION"/>
    <s v="Bioseguridad General"/>
    <s v="CALIDAD"/>
  </r>
  <r>
    <n v="116"/>
    <d v="2025-06-04T11:15:03"/>
    <d v="2025-06-04T11:18:15"/>
    <s v="anonymous"/>
    <m/>
    <m/>
    <s v="CAPACITACIÓN"/>
    <s v="Seguridad del Paciente IPS"/>
    <x v="0"/>
    <d v="2025-06-04T00:00:00"/>
    <s v="nancy amalia "/>
    <s v="serna osorio"/>
    <s v="Cédula de Ciudadanía"/>
    <n v="41744688"/>
    <n v="41744688"/>
    <s v="41744688"/>
    <n v="900006808"/>
    <s v="ax enfermeria"/>
    <s v="Bogota Distrito Capital"/>
    <n v="3016103372"/>
    <s v="clinicacharry@hotmail.com"/>
    <s v="LUIS ENRIQUE GOMEZ- MARTHA STELLA SANDOVAL BARRERA"/>
    <n v="4"/>
    <n v="4"/>
    <n v="4"/>
    <n v="4"/>
    <n v="4"/>
    <n v="4"/>
    <n v="4"/>
    <n v="4"/>
    <n v="4"/>
    <n v="4"/>
    <n v="4"/>
    <n v="4"/>
    <s v="na"/>
    <s v="Bioseguridad General"/>
    <s v="na"/>
  </r>
  <r>
    <n v="117"/>
    <d v="2025-06-04T07:47:33"/>
    <d v="2025-06-04T11:20:42"/>
    <s v="anonymous"/>
    <m/>
    <m/>
    <s v="CAPACITACIÓN"/>
    <s v="Seguridad del Paciente IPS"/>
    <x v="1"/>
    <d v="2025-06-04T00:00:00"/>
    <s v="David Mauricio"/>
    <s v="Rodriguez Sarmiento"/>
    <s v="Cédula de Ciudadanía"/>
    <n v="1010167173"/>
    <n v="1010167173"/>
    <s v="David Mauricio Rodriguez"/>
    <n v="1010167173"/>
    <s v="Analista de Calidad"/>
    <s v="Bogota Distrito Capital"/>
    <n v="3057300093"/>
    <s v="david86rodriguez@outlook.com"/>
    <s v="LUIS ENRIQUE GOMEZ- MARTHA STELLA SANDOVAL BARRERA"/>
    <n v="4"/>
    <n v="4"/>
    <n v="4"/>
    <n v="4"/>
    <n v="4"/>
    <n v="4"/>
    <n v="4"/>
    <n v="4"/>
    <n v="4"/>
    <n v="4"/>
    <n v="4"/>
    <n v="4"/>
    <s v="Excelente"/>
    <s v="Pamec "/>
    <s v="PAMEC con enfoque en Riesgos"/>
  </r>
  <r>
    <n v="118"/>
    <d v="2025-06-04T11:18:20"/>
    <d v="2025-06-04T11:22:47"/>
    <s v="anonymous"/>
    <m/>
    <m/>
    <s v="CAPACITACIÓN"/>
    <s v="Seguridad del Paciente IPS"/>
    <x v="0"/>
    <d v="2025-06-04T00:00:00"/>
    <s v="ilse sirley"/>
    <s v="arrieta muniver"/>
    <s v="Cédula de Ciudadanía"/>
    <n v="63472980"/>
    <n v="63472980"/>
    <s v="clinica charry"/>
    <n v="900006808"/>
    <s v="enfermeria"/>
    <s v="Bogota Distrito Capital"/>
    <n v="3016103372"/>
    <s v="clinicacharry@hotmail.com"/>
    <s v="LUIS ENRIQUE GOMEZ- MARTHA STELLA SANDOVAL BARRERA"/>
    <n v="4"/>
    <n v="4"/>
    <n v="4"/>
    <n v="4"/>
    <n v="4"/>
    <n v="4"/>
    <n v="4"/>
    <n v="4"/>
    <n v="4"/>
    <n v="4"/>
    <n v="4"/>
    <n v="4"/>
    <s v="na"/>
    <s v="Farmacovigilancia"/>
    <s v="na"/>
  </r>
  <r>
    <n v="119"/>
    <d v="2025-06-04T08:31:17"/>
    <d v="2025-06-04T11:24:12"/>
    <s v="anonymous"/>
    <m/>
    <m/>
    <s v="CAPACITACIÓN"/>
    <s v="Seguridad del Paciente IPS"/>
    <x v="0"/>
    <d v="2025-06-04T00:00:00"/>
    <s v="Paola "/>
    <s v="Diaz Hurtado "/>
    <s v="Cédula de Ciudadanía"/>
    <n v="1023963981"/>
    <n v="1023963981"/>
    <s v="HEALTHY RENT "/>
    <n v="900325499"/>
    <s v="COORDINADOR SIG"/>
    <s v="Bogota Distrito Capital"/>
    <s v="314 8173139"/>
    <s v="paola.diaz@healthyrent.co"/>
    <s v="LUIS ENRIQUE GOMEZ- MARTHA STELLA SANDOVAL BARRERA"/>
    <n v="3"/>
    <n v="3"/>
    <n v="3"/>
    <n v="3"/>
    <n v="3"/>
    <n v="3"/>
    <n v="3"/>
    <n v="3"/>
    <n v="3"/>
    <n v="3"/>
    <n v="3"/>
    <n v="3"/>
    <s v="."/>
    <s v="Ninguna de los anteriores"/>
    <s v="NA"/>
  </r>
  <r>
    <n v="121"/>
    <d v="2025-06-04T11:17:57"/>
    <d v="2025-06-04T11:29:43"/>
    <s v="anonymous"/>
    <m/>
    <m/>
    <s v="CAPACITACIÓN"/>
    <s v="Seguridad del Paciente IPS"/>
    <x v="1"/>
    <d v="2025-06-04T00:00:00"/>
    <s v="NATHALIA a"/>
    <s v="ARIAS PAEZ"/>
    <s v="Cédula de Ciudadanía"/>
    <n v="52955329"/>
    <n v="52955329"/>
    <s v="HG"/>
    <n v="52955329"/>
    <s v="LIDER DE CALIDAD"/>
    <s v="Bogota Distrito Capital"/>
    <n v="3124560928"/>
    <s v="nathaariasp@gmail.com"/>
    <s v="LUIS ENRIQUE GOMEZ- MARTHA STELLA SANDOVAL BARRERA"/>
    <n v="4"/>
    <n v="4"/>
    <n v="4"/>
    <n v="4"/>
    <n v="4"/>
    <n v="4"/>
    <n v="4"/>
    <n v="4"/>
    <n v="4"/>
    <n v="4"/>
    <n v="4"/>
    <n v="4"/>
    <s v="NA"/>
    <s v="Guías de Práctica Clínica"/>
    <s v="NA"/>
  </r>
  <r>
    <n v="122"/>
    <d v="2025-06-04T11:23:04"/>
    <d v="2025-06-04T11:30:40"/>
    <s v="anonymous"/>
    <m/>
    <m/>
    <s v="CAPACITACIÓN"/>
    <s v="Seguridad del Paciente IPS"/>
    <x v="0"/>
    <d v="2025-06-04T00:00:00"/>
    <s v="SANDRA PATRICIA "/>
    <s v="TELLEZ SIERRA"/>
    <s v="Cédula de Ciudadanía"/>
    <n v="52177002"/>
    <n v="52177002"/>
    <s v="ALIANZA EXAMENES EMPRESARIALES OCUPACIONALES Y SERVICIOS MEDICOS LTDA"/>
    <n v="900101623"/>
    <s v="ADMINISTRADORA"/>
    <s v="Bogota Distrito Capital"/>
    <n v="3135543936"/>
    <s v="gerencia@alianzaexamenes.com"/>
    <s v="LUIS ENRIQUE GOMEZ- MARTHA STELLA SANDOVAL BARRERA"/>
    <n v="3"/>
    <n v="4"/>
    <n v="3"/>
    <n v="3"/>
    <n v="4"/>
    <n v="4"/>
    <n v="4"/>
    <n v="4"/>
    <n v="3"/>
    <n v="4"/>
    <n v="4"/>
    <n v="4"/>
    <s v="excelente capacitacion"/>
    <s v="Telemedicina"/>
    <s v="na"/>
  </r>
  <r>
    <n v="124"/>
    <d v="2025-06-04T11:36:31"/>
    <d v="2025-06-04T11:41:01"/>
    <s v="anonymous"/>
    <m/>
    <m/>
    <s v="CAPACITACIÓN"/>
    <s v="Seguridad del Paciente IPS"/>
    <x v="0"/>
    <d v="2025-06-04T00:00:00"/>
    <s v="BIANETH"/>
    <s v="RODRIGUEZ HDEZ"/>
    <s v="Cédula de Ciudadanía"/>
    <n v="23498686"/>
    <n v="23498686"/>
    <s v="GENESLAB"/>
    <n v="900102600"/>
    <s v="BACTERIOLOGA"/>
    <s v="Bogota Distrito Capital"/>
    <n v="3028440955"/>
    <s v="GENESLAB2001@YAHOO.ES"/>
    <s v="LUIS ENRIQUE GOMEZ- MARTHA STELLA SANDOVAL BARRERA"/>
    <n v="4"/>
    <n v="4"/>
    <n v="4"/>
    <n v="4"/>
    <n v="4"/>
    <n v="4"/>
    <n v="4"/>
    <n v="4"/>
    <n v="4"/>
    <n v="4"/>
    <n v="4"/>
    <n v="4"/>
    <s v="NO"/>
    <s v="Estándar 4: Medicamentos, dispositivos Médicos e insumos"/>
    <s v="GUIA CLINICAS"/>
  </r>
  <r>
    <n v="125"/>
    <d v="2025-06-04T11:15:38"/>
    <d v="2025-06-04T12:09:50"/>
    <s v="anonymous"/>
    <m/>
    <m/>
    <s v="CAPACITACIÓN"/>
    <s v="Seguridad del Paciente IPS"/>
    <x v="0"/>
    <d v="2025-06-04T00:00:00"/>
    <s v="ANA MILENA"/>
    <s v=" JIMENEZ PALACIOS "/>
    <s v="Cédula de Ciudadanía"/>
    <n v="52782020"/>
    <n v="52782020"/>
    <s v="REHABILITACION INTEGRAL INFANTIL ESPECIALIZADA "/>
    <n v="900247822"/>
    <s v="DIR ASISTENCIAL "/>
    <s v="Bogota Distrito Capital"/>
    <n v="3167430541"/>
    <s v="ANA.JIMENEZ@RIIE.COM.CO"/>
    <s v="LUIS ENRIQUE GOMEZ- MARTHA STELLA SANDOVAL BARRERA"/>
    <n v="4"/>
    <n v="4"/>
    <n v="4"/>
    <n v="4"/>
    <n v="4"/>
    <n v="4"/>
    <n v="4"/>
    <n v="4"/>
    <n v="4"/>
    <n v="4"/>
    <n v="4"/>
    <n v="4"/>
    <s v="na"/>
    <s v="Humanización"/>
    <s v="NA"/>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CAD214A-7730-4FEF-A9A4-7641175CDA58}" name="TablaDinámica2" cacheId="4"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R88:S94" firstHeaderRow="1" firstDataRow="1" firstDataCol="1"/>
  <pivotFields count="37">
    <pivotField compact="0" outline="0" showAll="0"/>
    <pivotField compact="0" numFmtId="165" outline="0" showAll="0"/>
    <pivotField compact="0" numFmtId="165" outline="0" showAll="0"/>
    <pivotField compact="0" outline="0" showAll="0"/>
    <pivotField compact="0" outline="0" showAll="0"/>
    <pivotField compact="0" outline="0" showAll="0"/>
    <pivotField compact="0" outline="0" showAll="0"/>
    <pivotField compact="0" outline="0" showAll="0"/>
    <pivotField axis="axisRow" dataField="1" compact="0" outline="0" showAll="0">
      <items count="6">
        <item x="2"/>
        <item x="0"/>
        <item x="4"/>
        <item x="1"/>
        <item x="3"/>
        <item t="default"/>
      </items>
    </pivotField>
    <pivotField compact="0" numFmtId="16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8"/>
  </rowFields>
  <rowItems count="6">
    <i>
      <x/>
    </i>
    <i>
      <x v="1"/>
    </i>
    <i>
      <x v="2"/>
    </i>
    <i>
      <x v="3"/>
    </i>
    <i>
      <x v="4"/>
    </i>
    <i t="grand">
      <x/>
    </i>
  </rowItems>
  <colItems count="1">
    <i/>
  </colItems>
  <dataFields count="1">
    <dataField name="Cuenta de SELECCIONE EL TIPO DE USUARIO Y/O PRESTADOR AL CUAL USTED PERTENECE: " fld="8"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5AAA621-DE31-4777-B209-F67045D6B58B}" name="Table16" displayName="Table16" ref="A1:AK77" totalsRowShown="0">
  <autoFilter ref="A1:AK77" xr:uid="{F5AAA621-DE31-4777-B209-F67045D6B58B}"/>
  <tableColumns count="37">
    <tableColumn id="1" xr3:uid="{4120C360-67A3-4624-AEA0-E55BF5DAFA6F}" name="ID" dataDxfId="38"/>
    <tableColumn id="2" xr3:uid="{86893941-7AC3-4DF2-A188-6328DE622E08}" name="Hora de inicio" dataDxfId="37"/>
    <tableColumn id="3" xr3:uid="{CFF53276-3EE3-4970-98C6-48D117110CD5}" name="Hora de finalización" dataDxfId="36"/>
    <tableColumn id="4" xr3:uid="{AD83C6F1-E3E3-458C-97E7-FD1478C9F62D}" name="Correo electrónico" dataDxfId="35"/>
    <tableColumn id="5" xr3:uid="{C309F5B5-0057-484E-AEB2-C96F2093144E}" name="Nombre" dataDxfId="34"/>
    <tableColumn id="6" xr3:uid="{ABEB17D0-F2DF-423A-847B-E703043EDF5F}" name="Hora de la última modificación" dataDxfId="33"/>
    <tableColumn id="7" xr3:uid="{3BBAABEC-4FA0-49D0-B991-17B0B38E5A81}" name="TIPO DE ASISTENCIA TÉCNICA" dataDxfId="32"/>
    <tableColumn id="8" xr3:uid="{AD9027EA-0D6F-4C27-8105-31DDF4B1A669}" name="TEMA DE LA ASISTENCIA TÉCNICA" dataDxfId="31"/>
    <tableColumn id="9" xr3:uid="{767A142D-AAB7-4BB3-9834-7DD5713AD0FA}" name="SELECCIONE EL TIPO DE USUARIO Y/O PRESTADOR AL CUAL USTED PERTENECE: " dataDxfId="30"/>
    <tableColumn id="10" xr3:uid="{A42B6532-22D8-4594-A4A2-8C18E84CFACF}" name="FECHA DE LA ASISTENCIA TÉCNICA" dataDxfId="29"/>
    <tableColumn id="11" xr3:uid="{B97DA187-FA00-4129-A2D6-8B4741EFC1A2}" name="NOMBRE(S) COMPLETOS" dataDxfId="28"/>
    <tableColumn id="12" xr3:uid="{597DF887-F1B6-4DBF-A166-95E3E59992E9}" name="APELLIDO(S) COMPLETOS" dataDxfId="27"/>
    <tableColumn id="13" xr3:uid="{F6A28509-7267-4B37-AA70-0DA6D48FB620}" name="TIPO DE IDENTIFICACIÓN" dataDxfId="26"/>
    <tableColumn id="14" xr3:uid="{A1C6DD7A-BAE6-4A15-A65D-0520EE7D37C3}" name="NÚMERO DE IDENTIFICACIÓN (CC ó CE)" dataDxfId="25"/>
    <tableColumn id="15" xr3:uid="{A0C73DE7-6F9F-4E00-BC41-CFE159C5972E}" name="CONFIRME SU NÚMERO DE IDENTIFICACIÓN (CC ó CE)" dataDxfId="24"/>
    <tableColumn id="16" xr3:uid="{61FA715F-7924-4CEF-A469-141B22530A68}" name="INSTITUCIÓN A LA QUE PERTENECE " dataDxfId="23"/>
    <tableColumn id="17" xr3:uid="{DFA79A53-F925-4DE5-AB4E-CDD60A754860}" name="NIT DE LA ENTIDAD O INSTITUCIÓN A LA CUAL PERTENECE  " dataDxfId="22"/>
    <tableColumn id="18" xr3:uid="{476F43C2-D348-4BCA-8A25-B71418553D82}" name="CARGO" dataDxfId="21"/>
    <tableColumn id="19" xr3:uid="{15D6C296-75BD-4A79-A87C-B43EAF10C2A9}" name="CIUDAD DE UBICACIÓN DEL USUARIO Y/O PRESTADOR" dataDxfId="20"/>
    <tableColumn id="20" xr3:uid="{1C552B16-D837-409C-9D0C-955CD5280266}" name="NÚMERO TELEFÓNICO " dataDxfId="19"/>
    <tableColumn id="21" xr3:uid="{988C733A-0BDF-4CA3-A551-09812FC8D20D}" name="CORREO ELECTRÓNICO " dataDxfId="18"/>
    <tableColumn id="22" xr3:uid="{0A9C2520-B980-464D-9AAF-21A718E3DFDB}" name="NOMBRE DEL (LOS) FACILITADOR (ES)" dataDxfId="17"/>
    <tableColumn id="23" xr3:uid="{83354C85-D7C0-4175-883C-4901FAEA3893}" name="Se cumplió con el objetivo de asistencia técnica" dataDxfId="16"/>
    <tableColumn id="24" xr3:uid="{AC795F01-0653-42C7-82E4-CC9B756526EE}" name="La asistencia técnica facilita la construcción de nuevos conocimientos y prácticas" dataDxfId="15"/>
    <tableColumn id="25" xr3:uid="{CADF11ED-A833-4D40-9371-D0B009F9BBA2}" name="La  asistencia técnica cumplió con sus  expectativas " dataDxfId="14"/>
    <tableColumn id="26" xr3:uid="{369E8E1F-AD7D-4C4C-A8A5-74DC48F25FB6}" name="Los contenidos son útiles y aplicables para el mejoramiento de los procesos de la Institución" dataDxfId="13"/>
    <tableColumn id="27" xr3:uid="{EA26D9F7-CCA7-46BD-8208-A8CFBEF57857}" name="Los facilitadores realizan retroalimentación y resolución de dudas de manera respetuosa " dataDxfId="12"/>
    <tableColumn id="28" xr3:uid="{13C3D9AC-8FD7-47C9-9C79-64BDD6E5113E}" name="Los facilitadores demuestran dominio en el tema tratado" dataDxfId="11"/>
    <tableColumn id="29" xr3:uid="{D9A39921-16AE-4FBD-929A-008CA12359AA}" name="Los facilitadores comunican con claridad los conceptos expuestos" dataDxfId="10"/>
    <tableColumn id="30" xr3:uid="{2F222CC0-FDBF-4F4D-B7DF-A4F96E02BA6D}" name="Los facilitadores fomentan el interés y la participación de los asistentes" dataDxfId="9"/>
    <tableColumn id="31" xr3:uid="{72D702B2-A219-412B-A084-94F87FE592D4}" name="La asistencia técnica propicia reflexión y motivación por el cuidado y mejoramiento de la calidad " dataDxfId="8"/>
    <tableColumn id="32" xr3:uid="{4385255D-FF9F-406E-82FD-57ED9E918194}" name="Evalúe la metodología utilizada por los facilitadores  durante la asistencia técnica" dataDxfId="7"/>
    <tableColumn id="33" xr3:uid="{0DA55B35-C90E-4B0E-9E92-106B101A4AAC}" name="¿La asistencia técnica se desarrolló en los tiempos establecidos?" dataDxfId="6"/>
    <tableColumn id="34" xr3:uid="{229AE362-25F8-4026-85F7-0748073D4225}" name="¿El  medio para realizar la asistencia técnica fue apropiado? (virtual o presencial) " dataDxfId="5"/>
    <tableColumn id="35" xr3:uid="{0969866F-5765-41A8-AA6B-7993223480BE}" name="Comentarios adicionales:" dataDxfId="4"/>
    <tableColumn id="36" xr3:uid="{793F9130-590E-41B1-A55A-B5EC5B4CF759}" name="¿En qué tema del  Sistema Obligatorio de Garantía de la Calidad - SOGCS le gustaría recibir capacitación para fortalecer las competencias de su Institución?" dataDxfId="3"/>
    <tableColumn id="37" xr3:uid="{9F0D77BA-F076-4FF7-A0B1-ABE779B9F8B6}" name="¿En qué  otro tema le gustaría recibir capacitación?  (en caso de no tener observaciones diligenciar NA)" dataDxfId="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3BFD4-FF0A-4AB3-B69C-CB3BFC91DF9B}">
  <sheetPr>
    <tabColor rgb="FFFFFF00"/>
  </sheetPr>
  <dimension ref="A1:AK98"/>
  <sheetViews>
    <sheetView tabSelected="1" topLeftCell="K1" workbookViewId="0">
      <selection activeCell="S96" sqref="S96"/>
    </sheetView>
  </sheetViews>
  <sheetFormatPr baseColWidth="10" defaultColWidth="9.140625" defaultRowHeight="15"/>
  <cols>
    <col min="2" max="2" width="16.28515625" customWidth="1"/>
    <col min="3" max="3" width="24.85546875" customWidth="1"/>
    <col min="14" max="14" width="14" customWidth="1"/>
    <col min="15" max="15" width="14.140625" customWidth="1"/>
    <col min="17" max="17" width="28.28515625" customWidth="1"/>
    <col min="18" max="18" width="24.7109375" customWidth="1"/>
    <col min="19" max="19" width="23.140625" customWidth="1"/>
  </cols>
  <sheetData>
    <row r="1" spans="1:37">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row>
    <row r="2" spans="1:37">
      <c r="A2">
        <v>38</v>
      </c>
      <c r="B2" s="1">
        <v>45812.3135763889</v>
      </c>
      <c r="C2" s="1">
        <v>45812.326782407399</v>
      </c>
      <c r="D2" t="s">
        <v>37</v>
      </c>
      <c r="F2" s="1"/>
      <c r="G2" t="s">
        <v>38</v>
      </c>
      <c r="H2" t="s">
        <v>86</v>
      </c>
      <c r="I2" t="s">
        <v>39</v>
      </c>
      <c r="J2" s="2">
        <v>45812</v>
      </c>
      <c r="K2" t="s">
        <v>173</v>
      </c>
      <c r="L2" t="s">
        <v>174</v>
      </c>
      <c r="M2" t="s">
        <v>40</v>
      </c>
      <c r="N2" s="3">
        <v>52391656</v>
      </c>
      <c r="O2" s="3">
        <v>52391656</v>
      </c>
      <c r="P2" t="s">
        <v>175</v>
      </c>
      <c r="Q2" s="3">
        <v>800858795</v>
      </c>
      <c r="R2" t="s">
        <v>176</v>
      </c>
      <c r="S2" t="s">
        <v>41</v>
      </c>
      <c r="T2" s="3">
        <v>3184196501</v>
      </c>
      <c r="U2" t="s">
        <v>177</v>
      </c>
      <c r="V2" t="s">
        <v>190</v>
      </c>
      <c r="W2" s="3">
        <v>4</v>
      </c>
      <c r="X2" s="3">
        <v>4</v>
      </c>
      <c r="Y2" s="3">
        <v>4</v>
      </c>
      <c r="Z2" s="3">
        <v>4</v>
      </c>
      <c r="AA2" s="3">
        <v>4</v>
      </c>
      <c r="AB2" s="3">
        <v>4</v>
      </c>
      <c r="AC2" s="3">
        <v>4</v>
      </c>
      <c r="AD2" s="3">
        <v>4</v>
      </c>
      <c r="AE2" s="3">
        <v>4</v>
      </c>
      <c r="AF2" s="3">
        <v>4</v>
      </c>
      <c r="AG2" s="3">
        <v>4</v>
      </c>
      <c r="AH2" s="3">
        <v>4</v>
      </c>
      <c r="AI2" t="s">
        <v>42</v>
      </c>
      <c r="AJ2" t="s">
        <v>61</v>
      </c>
      <c r="AK2" t="s">
        <v>42</v>
      </c>
    </row>
    <row r="3" spans="1:37">
      <c r="A3">
        <v>39</v>
      </c>
      <c r="B3" s="1">
        <v>45812.324108796303</v>
      </c>
      <c r="C3" s="1">
        <v>45812.327488425901</v>
      </c>
      <c r="D3" t="s">
        <v>37</v>
      </c>
      <c r="F3" s="1"/>
      <c r="G3" t="s">
        <v>38</v>
      </c>
      <c r="H3" t="s">
        <v>86</v>
      </c>
      <c r="I3" t="s">
        <v>47</v>
      </c>
      <c r="J3" s="2">
        <v>45812</v>
      </c>
      <c r="K3" t="s">
        <v>178</v>
      </c>
      <c r="L3" t="s">
        <v>179</v>
      </c>
      <c r="M3" t="s">
        <v>40</v>
      </c>
      <c r="N3" s="3">
        <v>1022364866</v>
      </c>
      <c r="O3" s="3">
        <v>1022364866</v>
      </c>
      <c r="P3" t="s">
        <v>180</v>
      </c>
      <c r="Q3" s="3">
        <v>30239397</v>
      </c>
      <c r="R3" t="s">
        <v>135</v>
      </c>
      <c r="S3" t="s">
        <v>41</v>
      </c>
      <c r="T3" s="3">
        <v>3116264954</v>
      </c>
      <c r="U3" t="s">
        <v>181</v>
      </c>
      <c r="V3" t="s">
        <v>190</v>
      </c>
      <c r="W3" s="3">
        <v>3</v>
      </c>
      <c r="X3" s="3">
        <v>3</v>
      </c>
      <c r="Y3" s="3">
        <v>3</v>
      </c>
      <c r="Z3" s="3">
        <v>3</v>
      </c>
      <c r="AA3" s="3">
        <v>3</v>
      </c>
      <c r="AB3" s="3">
        <v>3</v>
      </c>
      <c r="AC3" s="3">
        <v>3</v>
      </c>
      <c r="AD3" s="3">
        <v>3</v>
      </c>
      <c r="AE3" s="3">
        <v>3</v>
      </c>
      <c r="AF3" s="3">
        <v>3</v>
      </c>
      <c r="AG3" s="3">
        <v>3</v>
      </c>
      <c r="AH3" s="3">
        <v>3</v>
      </c>
      <c r="AI3" t="s">
        <v>56</v>
      </c>
      <c r="AJ3" t="s">
        <v>84</v>
      </c>
      <c r="AK3" t="s">
        <v>182</v>
      </c>
    </row>
    <row r="4" spans="1:37">
      <c r="A4">
        <v>40</v>
      </c>
      <c r="B4" s="1">
        <v>45812.326932870397</v>
      </c>
      <c r="C4" s="1">
        <v>45812.328414351803</v>
      </c>
      <c r="D4" t="s">
        <v>37</v>
      </c>
      <c r="F4" s="1"/>
      <c r="G4" t="s">
        <v>38</v>
      </c>
      <c r="H4" t="s">
        <v>86</v>
      </c>
      <c r="I4" t="s">
        <v>39</v>
      </c>
      <c r="J4" s="2">
        <v>45812</v>
      </c>
      <c r="K4" t="s">
        <v>183</v>
      </c>
      <c r="L4" t="s">
        <v>174</v>
      </c>
      <c r="M4" t="s">
        <v>40</v>
      </c>
      <c r="N4" s="3">
        <v>52805014</v>
      </c>
      <c r="O4" s="3">
        <v>52805014</v>
      </c>
      <c r="P4" t="s">
        <v>184</v>
      </c>
      <c r="Q4" s="3">
        <v>900858795</v>
      </c>
      <c r="R4" t="s">
        <v>176</v>
      </c>
      <c r="S4" t="s">
        <v>41</v>
      </c>
      <c r="T4" s="3">
        <v>3184196501</v>
      </c>
      <c r="U4" t="s">
        <v>177</v>
      </c>
      <c r="V4" t="s">
        <v>190</v>
      </c>
      <c r="W4" s="3">
        <v>4</v>
      </c>
      <c r="X4" s="3">
        <v>4</v>
      </c>
      <c r="Y4" s="3">
        <v>4</v>
      </c>
      <c r="Z4" s="3">
        <v>4</v>
      </c>
      <c r="AA4" s="3">
        <v>4</v>
      </c>
      <c r="AB4" s="3">
        <v>4</v>
      </c>
      <c r="AC4" s="3">
        <v>4</v>
      </c>
      <c r="AD4" s="3">
        <v>4</v>
      </c>
      <c r="AE4" s="3">
        <v>4</v>
      </c>
      <c r="AF4" s="3">
        <v>4</v>
      </c>
      <c r="AG4" s="3">
        <v>4</v>
      </c>
      <c r="AH4" s="3">
        <v>4</v>
      </c>
      <c r="AI4" t="s">
        <v>54</v>
      </c>
      <c r="AJ4" t="s">
        <v>86</v>
      </c>
      <c r="AK4" t="s">
        <v>54</v>
      </c>
    </row>
    <row r="5" spans="1:37">
      <c r="A5">
        <v>41</v>
      </c>
      <c r="B5" s="1">
        <v>45812.332858796297</v>
      </c>
      <c r="C5" s="1">
        <v>45812.340416666702</v>
      </c>
      <c r="D5" t="s">
        <v>37</v>
      </c>
      <c r="F5" s="1"/>
      <c r="G5" t="s">
        <v>38</v>
      </c>
      <c r="H5" t="s">
        <v>86</v>
      </c>
      <c r="I5" t="s">
        <v>39</v>
      </c>
      <c r="J5" s="2">
        <v>45812</v>
      </c>
      <c r="K5" t="s">
        <v>191</v>
      </c>
      <c r="L5" t="s">
        <v>192</v>
      </c>
      <c r="M5" t="s">
        <v>40</v>
      </c>
      <c r="N5" s="3">
        <v>24176840</v>
      </c>
      <c r="O5" s="3">
        <v>24176840</v>
      </c>
      <c r="P5" t="s">
        <v>193</v>
      </c>
      <c r="Q5" s="3">
        <v>900006808</v>
      </c>
      <c r="R5" t="s">
        <v>194</v>
      </c>
      <c r="S5" t="s">
        <v>41</v>
      </c>
      <c r="T5" s="3">
        <v>3156435523</v>
      </c>
      <c r="U5" t="s">
        <v>195</v>
      </c>
      <c r="V5" t="s">
        <v>190</v>
      </c>
      <c r="W5" s="3">
        <v>4</v>
      </c>
      <c r="X5" s="3">
        <v>4</v>
      </c>
      <c r="Y5" s="3">
        <v>4</v>
      </c>
      <c r="Z5" s="3">
        <v>4</v>
      </c>
      <c r="AA5" s="3">
        <v>4</v>
      </c>
      <c r="AB5" s="3">
        <v>4</v>
      </c>
      <c r="AC5" s="3">
        <v>4</v>
      </c>
      <c r="AD5" s="3">
        <v>4</v>
      </c>
      <c r="AE5" s="3">
        <v>4</v>
      </c>
      <c r="AF5" s="3">
        <v>4</v>
      </c>
      <c r="AG5" s="3">
        <v>4</v>
      </c>
      <c r="AH5" s="3">
        <v>4</v>
      </c>
      <c r="AI5" t="s">
        <v>50</v>
      </c>
      <c r="AJ5" t="s">
        <v>66</v>
      </c>
      <c r="AK5" t="s">
        <v>73</v>
      </c>
    </row>
    <row r="6" spans="1:37">
      <c r="A6">
        <v>42</v>
      </c>
      <c r="B6" s="1">
        <v>45812.3272222222</v>
      </c>
      <c r="C6" s="1">
        <v>45812.342604166697</v>
      </c>
      <c r="D6" t="s">
        <v>37</v>
      </c>
      <c r="F6" s="1"/>
      <c r="G6" t="s">
        <v>38</v>
      </c>
      <c r="H6" t="s">
        <v>86</v>
      </c>
      <c r="I6" t="s">
        <v>39</v>
      </c>
      <c r="J6" s="2">
        <v>45812</v>
      </c>
      <c r="K6" t="s">
        <v>196</v>
      </c>
      <c r="L6" t="s">
        <v>197</v>
      </c>
      <c r="M6" t="s">
        <v>40</v>
      </c>
      <c r="N6" s="3">
        <v>1033707705</v>
      </c>
      <c r="O6" s="3">
        <v>1033707705</v>
      </c>
      <c r="P6" t="s">
        <v>198</v>
      </c>
      <c r="Q6" s="3">
        <v>800133151</v>
      </c>
      <c r="R6" t="s">
        <v>199</v>
      </c>
      <c r="S6" t="s">
        <v>41</v>
      </c>
      <c r="T6" s="3">
        <v>3058340776</v>
      </c>
      <c r="U6" t="s">
        <v>200</v>
      </c>
      <c r="V6" t="s">
        <v>190</v>
      </c>
      <c r="W6" s="3">
        <v>4</v>
      </c>
      <c r="X6" s="3">
        <v>4</v>
      </c>
      <c r="Y6" s="3">
        <v>4</v>
      </c>
      <c r="Z6" s="3">
        <v>4</v>
      </c>
      <c r="AA6" s="3">
        <v>4</v>
      </c>
      <c r="AB6" s="3">
        <v>4</v>
      </c>
      <c r="AC6" s="3">
        <v>4</v>
      </c>
      <c r="AD6" s="3">
        <v>4</v>
      </c>
      <c r="AE6" s="3">
        <v>4</v>
      </c>
      <c r="AF6" s="3">
        <v>4</v>
      </c>
      <c r="AG6" s="3">
        <v>4</v>
      </c>
      <c r="AH6" s="3">
        <v>4</v>
      </c>
      <c r="AI6" t="s">
        <v>201</v>
      </c>
      <c r="AJ6" t="s">
        <v>52</v>
      </c>
      <c r="AK6" t="s">
        <v>42</v>
      </c>
    </row>
    <row r="7" spans="1:37">
      <c r="A7">
        <v>43</v>
      </c>
      <c r="B7" s="1">
        <v>45812.342858796299</v>
      </c>
      <c r="C7" s="1">
        <v>45812.345752314803</v>
      </c>
      <c r="D7" t="s">
        <v>37</v>
      </c>
      <c r="F7" s="1"/>
      <c r="G7" t="s">
        <v>38</v>
      </c>
      <c r="H7" t="s">
        <v>86</v>
      </c>
      <c r="I7" t="s">
        <v>39</v>
      </c>
      <c r="J7" s="2">
        <v>45812</v>
      </c>
      <c r="K7" t="s">
        <v>202</v>
      </c>
      <c r="L7" t="s">
        <v>203</v>
      </c>
      <c r="M7" t="s">
        <v>40</v>
      </c>
      <c r="N7" s="3">
        <v>1033684968</v>
      </c>
      <c r="O7" s="3">
        <v>1033684968</v>
      </c>
      <c r="P7" t="s">
        <v>164</v>
      </c>
      <c r="Q7" s="3">
        <v>800133151</v>
      </c>
      <c r="R7" t="s">
        <v>204</v>
      </c>
      <c r="S7" t="s">
        <v>41</v>
      </c>
      <c r="T7" s="3">
        <v>7452555</v>
      </c>
      <c r="U7" t="s">
        <v>205</v>
      </c>
      <c r="V7" t="s">
        <v>190</v>
      </c>
      <c r="W7" s="3">
        <v>4</v>
      </c>
      <c r="X7" s="3">
        <v>4</v>
      </c>
      <c r="Y7" s="3">
        <v>4</v>
      </c>
      <c r="Z7" s="3">
        <v>4</v>
      </c>
      <c r="AA7" s="3">
        <v>4</v>
      </c>
      <c r="AB7" s="3">
        <v>4</v>
      </c>
      <c r="AC7" s="3">
        <v>4</v>
      </c>
      <c r="AD7" s="3">
        <v>4</v>
      </c>
      <c r="AE7" s="3">
        <v>4</v>
      </c>
      <c r="AF7" s="3">
        <v>4</v>
      </c>
      <c r="AG7" s="3">
        <v>4</v>
      </c>
      <c r="AH7" s="3">
        <v>4</v>
      </c>
      <c r="AI7" t="s">
        <v>82</v>
      </c>
      <c r="AJ7" t="s">
        <v>46</v>
      </c>
      <c r="AK7" t="s">
        <v>42</v>
      </c>
    </row>
    <row r="8" spans="1:37">
      <c r="A8">
        <v>44</v>
      </c>
      <c r="B8" s="1">
        <v>45812.3436111111</v>
      </c>
      <c r="C8" s="1">
        <v>45812.347372685203</v>
      </c>
      <c r="D8" t="s">
        <v>37</v>
      </c>
      <c r="F8" s="1"/>
      <c r="G8" t="s">
        <v>38</v>
      </c>
      <c r="H8" t="s">
        <v>86</v>
      </c>
      <c r="I8" t="s">
        <v>44</v>
      </c>
      <c r="J8" s="2">
        <v>45812</v>
      </c>
      <c r="K8" t="s">
        <v>206</v>
      </c>
      <c r="L8" t="s">
        <v>207</v>
      </c>
      <c r="M8" t="s">
        <v>40</v>
      </c>
      <c r="N8" s="3">
        <v>1144210266</v>
      </c>
      <c r="O8" s="3">
        <v>1144210266</v>
      </c>
      <c r="P8" t="s">
        <v>208</v>
      </c>
      <c r="Q8" s="3">
        <v>901057872</v>
      </c>
      <c r="R8" t="s">
        <v>209</v>
      </c>
      <c r="S8" t="s">
        <v>41</v>
      </c>
      <c r="T8" s="3">
        <v>3184167799</v>
      </c>
      <c r="U8" t="s">
        <v>210</v>
      </c>
      <c r="V8" t="s">
        <v>190</v>
      </c>
      <c r="W8" s="3">
        <v>4</v>
      </c>
      <c r="X8" s="3">
        <v>4</v>
      </c>
      <c r="Y8" s="3">
        <v>4</v>
      </c>
      <c r="Z8" s="3">
        <v>4</v>
      </c>
      <c r="AA8" s="3">
        <v>4</v>
      </c>
      <c r="AB8" s="3">
        <v>4</v>
      </c>
      <c r="AC8" s="3">
        <v>4</v>
      </c>
      <c r="AD8" s="3">
        <v>4</v>
      </c>
      <c r="AE8" s="3">
        <v>4</v>
      </c>
      <c r="AF8" s="3">
        <v>4</v>
      </c>
      <c r="AG8" s="3">
        <v>4</v>
      </c>
      <c r="AH8" s="3">
        <v>4</v>
      </c>
      <c r="AI8" t="s">
        <v>42</v>
      </c>
      <c r="AJ8" t="s">
        <v>59</v>
      </c>
      <c r="AK8" t="s">
        <v>42</v>
      </c>
    </row>
    <row r="9" spans="1:37">
      <c r="A9">
        <v>45</v>
      </c>
      <c r="B9" s="1">
        <v>45812.346111111103</v>
      </c>
      <c r="C9" s="1">
        <v>45812.349618055603</v>
      </c>
      <c r="D9" t="s">
        <v>37</v>
      </c>
      <c r="F9" s="1"/>
      <c r="G9" t="s">
        <v>38</v>
      </c>
      <c r="H9" t="s">
        <v>86</v>
      </c>
      <c r="I9" t="s">
        <v>39</v>
      </c>
      <c r="J9" s="2">
        <v>45812</v>
      </c>
      <c r="K9" t="s">
        <v>211</v>
      </c>
      <c r="L9" t="s">
        <v>212</v>
      </c>
      <c r="M9" t="s">
        <v>40</v>
      </c>
      <c r="N9" s="3">
        <v>1067900080</v>
      </c>
      <c r="O9" s="3">
        <v>1067900080</v>
      </c>
      <c r="P9" t="s">
        <v>164</v>
      </c>
      <c r="Q9" s="3">
        <v>800133151</v>
      </c>
      <c r="R9" t="s">
        <v>213</v>
      </c>
      <c r="S9" t="s">
        <v>41</v>
      </c>
      <c r="T9" s="3">
        <v>7452555</v>
      </c>
      <c r="U9" t="s">
        <v>214</v>
      </c>
      <c r="V9" t="s">
        <v>190</v>
      </c>
      <c r="W9" s="3">
        <v>4</v>
      </c>
      <c r="X9" s="3">
        <v>4</v>
      </c>
      <c r="Y9" s="3">
        <v>4</v>
      </c>
      <c r="Z9" s="3">
        <v>4</v>
      </c>
      <c r="AA9" s="3">
        <v>4</v>
      </c>
      <c r="AB9" s="3">
        <v>4</v>
      </c>
      <c r="AC9" s="3">
        <v>4</v>
      </c>
      <c r="AD9" s="3">
        <v>4</v>
      </c>
      <c r="AE9" s="3">
        <v>4</v>
      </c>
      <c r="AF9" s="3">
        <v>4</v>
      </c>
      <c r="AG9" s="3">
        <v>4</v>
      </c>
      <c r="AH9" s="3">
        <v>4</v>
      </c>
      <c r="AI9" t="s">
        <v>42</v>
      </c>
      <c r="AJ9" t="s">
        <v>46</v>
      </c>
      <c r="AK9" t="s">
        <v>42</v>
      </c>
    </row>
    <row r="10" spans="1:37">
      <c r="A10">
        <v>46</v>
      </c>
      <c r="B10" s="1">
        <v>45812.349745370397</v>
      </c>
      <c r="C10" s="1">
        <v>45812.352129629602</v>
      </c>
      <c r="D10" t="s">
        <v>37</v>
      </c>
      <c r="F10" s="1"/>
      <c r="G10" t="s">
        <v>38</v>
      </c>
      <c r="H10" t="s">
        <v>86</v>
      </c>
      <c r="I10" t="s">
        <v>39</v>
      </c>
      <c r="J10" s="2">
        <v>45812</v>
      </c>
      <c r="K10" t="s">
        <v>215</v>
      </c>
      <c r="L10" t="s">
        <v>216</v>
      </c>
      <c r="M10" t="s">
        <v>40</v>
      </c>
      <c r="N10" s="3">
        <v>1016114815</v>
      </c>
      <c r="O10" s="3">
        <v>1016114815</v>
      </c>
      <c r="P10" t="s">
        <v>217</v>
      </c>
      <c r="Q10" s="3">
        <v>800133151</v>
      </c>
      <c r="R10" t="s">
        <v>218</v>
      </c>
      <c r="S10" t="s">
        <v>41</v>
      </c>
      <c r="T10" s="3">
        <v>7452555</v>
      </c>
      <c r="U10" t="s">
        <v>219</v>
      </c>
      <c r="V10" t="s">
        <v>190</v>
      </c>
      <c r="W10" s="3">
        <v>4</v>
      </c>
      <c r="X10" s="3">
        <v>4</v>
      </c>
      <c r="Y10" s="3">
        <v>4</v>
      </c>
      <c r="Z10" s="3">
        <v>4</v>
      </c>
      <c r="AA10" s="3">
        <v>4</v>
      </c>
      <c r="AB10" s="3">
        <v>4</v>
      </c>
      <c r="AC10" s="3">
        <v>4</v>
      </c>
      <c r="AD10" s="3">
        <v>4</v>
      </c>
      <c r="AE10" s="3">
        <v>4</v>
      </c>
      <c r="AF10" s="3">
        <v>4</v>
      </c>
      <c r="AG10" s="3">
        <v>4</v>
      </c>
      <c r="AH10" s="3">
        <v>4</v>
      </c>
      <c r="AI10" t="s">
        <v>50</v>
      </c>
      <c r="AJ10" t="s">
        <v>46</v>
      </c>
      <c r="AK10" t="s">
        <v>50</v>
      </c>
    </row>
    <row r="11" spans="1:37">
      <c r="A11">
        <v>47</v>
      </c>
      <c r="B11" s="1">
        <v>45812.352430555598</v>
      </c>
      <c r="C11" s="1">
        <v>45812.354907407404</v>
      </c>
      <c r="D11" t="s">
        <v>37</v>
      </c>
      <c r="F11" s="1"/>
      <c r="G11" t="s">
        <v>38</v>
      </c>
      <c r="H11" t="s">
        <v>86</v>
      </c>
      <c r="I11" t="s">
        <v>39</v>
      </c>
      <c r="J11" s="2">
        <v>45812</v>
      </c>
      <c r="K11" t="s">
        <v>220</v>
      </c>
      <c r="L11" t="s">
        <v>221</v>
      </c>
      <c r="M11" t="s">
        <v>40</v>
      </c>
      <c r="N11" s="3">
        <v>1075689996</v>
      </c>
      <c r="O11" s="3">
        <v>1075689996</v>
      </c>
      <c r="P11" t="s">
        <v>217</v>
      </c>
      <c r="Q11" s="3">
        <v>800133151</v>
      </c>
      <c r="R11" t="s">
        <v>222</v>
      </c>
      <c r="S11" t="s">
        <v>41</v>
      </c>
      <c r="T11" s="3">
        <v>7452555</v>
      </c>
      <c r="U11" t="s">
        <v>219</v>
      </c>
      <c r="V11" t="s">
        <v>190</v>
      </c>
      <c r="W11" s="3">
        <v>4</v>
      </c>
      <c r="X11" s="3">
        <v>4</v>
      </c>
      <c r="Y11" s="3">
        <v>4</v>
      </c>
      <c r="Z11" s="3">
        <v>4</v>
      </c>
      <c r="AA11" s="3">
        <v>4</v>
      </c>
      <c r="AB11" s="3">
        <v>4</v>
      </c>
      <c r="AC11" s="3">
        <v>4</v>
      </c>
      <c r="AD11" s="3">
        <v>4</v>
      </c>
      <c r="AE11" s="3">
        <v>4</v>
      </c>
      <c r="AF11" s="3">
        <v>4</v>
      </c>
      <c r="AG11" s="3">
        <v>4</v>
      </c>
      <c r="AH11" s="3">
        <v>4</v>
      </c>
      <c r="AI11" t="s">
        <v>50</v>
      </c>
      <c r="AJ11" t="s">
        <v>52</v>
      </c>
      <c r="AK11" t="s">
        <v>50</v>
      </c>
    </row>
    <row r="12" spans="1:37">
      <c r="A12">
        <v>48</v>
      </c>
      <c r="B12" s="1">
        <v>45812.331018518496</v>
      </c>
      <c r="C12" s="1">
        <v>45812.356192129599</v>
      </c>
      <c r="D12" t="s">
        <v>37</v>
      </c>
      <c r="F12" s="1"/>
      <c r="G12" t="s">
        <v>38</v>
      </c>
      <c r="H12" t="s">
        <v>86</v>
      </c>
      <c r="I12" t="s">
        <v>39</v>
      </c>
      <c r="J12" s="2">
        <v>45812</v>
      </c>
      <c r="K12" t="s">
        <v>223</v>
      </c>
      <c r="L12" t="s">
        <v>224</v>
      </c>
      <c r="M12" t="s">
        <v>40</v>
      </c>
      <c r="N12" s="3">
        <v>1006509240</v>
      </c>
      <c r="O12" s="3">
        <v>1006509240</v>
      </c>
      <c r="P12" t="s">
        <v>164</v>
      </c>
      <c r="Q12" s="3">
        <v>800133151</v>
      </c>
      <c r="R12" t="s">
        <v>134</v>
      </c>
      <c r="S12" t="s">
        <v>41</v>
      </c>
      <c r="T12" s="3">
        <v>3222429200</v>
      </c>
      <c r="U12" t="s">
        <v>225</v>
      </c>
      <c r="V12" t="s">
        <v>190</v>
      </c>
      <c r="W12" s="3">
        <v>2</v>
      </c>
      <c r="X12" s="3">
        <v>4</v>
      </c>
      <c r="Y12" s="3">
        <v>3</v>
      </c>
      <c r="Z12" s="3">
        <v>4</v>
      </c>
      <c r="AA12" s="3">
        <v>4</v>
      </c>
      <c r="AB12" s="3">
        <v>4</v>
      </c>
      <c r="AC12" s="3">
        <v>4</v>
      </c>
      <c r="AD12" s="3">
        <v>4</v>
      </c>
      <c r="AE12" s="3">
        <v>4</v>
      </c>
      <c r="AF12" s="3">
        <v>4</v>
      </c>
      <c r="AG12" s="3">
        <v>4</v>
      </c>
      <c r="AH12" s="3">
        <v>4</v>
      </c>
      <c r="AI12" t="s">
        <v>226</v>
      </c>
      <c r="AJ12" t="s">
        <v>86</v>
      </c>
      <c r="AK12" t="s">
        <v>227</v>
      </c>
    </row>
    <row r="13" spans="1:37">
      <c r="A13">
        <v>49</v>
      </c>
      <c r="B13" s="1">
        <v>45812.363287036998</v>
      </c>
      <c r="C13" s="1">
        <v>45812.366157407399</v>
      </c>
      <c r="D13" t="s">
        <v>37</v>
      </c>
      <c r="F13" s="1"/>
      <c r="G13" t="s">
        <v>38</v>
      </c>
      <c r="H13" t="s">
        <v>86</v>
      </c>
      <c r="I13" t="s">
        <v>172</v>
      </c>
      <c r="J13" s="2">
        <v>45812</v>
      </c>
      <c r="K13" t="s">
        <v>228</v>
      </c>
      <c r="L13" t="s">
        <v>229</v>
      </c>
      <c r="M13" t="s">
        <v>40</v>
      </c>
      <c r="N13" s="3">
        <v>52838717</v>
      </c>
      <c r="O13" s="3">
        <v>52838717</v>
      </c>
      <c r="P13" t="s">
        <v>230</v>
      </c>
      <c r="Q13" s="3">
        <v>901195508</v>
      </c>
      <c r="R13" t="s">
        <v>139</v>
      </c>
      <c r="S13" t="s">
        <v>41</v>
      </c>
      <c r="T13" s="3">
        <v>3152092197</v>
      </c>
      <c r="U13" t="s">
        <v>231</v>
      </c>
      <c r="V13" t="s">
        <v>190</v>
      </c>
      <c r="W13" s="3">
        <v>3</v>
      </c>
      <c r="X13" s="3">
        <v>3</v>
      </c>
      <c r="Y13" s="3">
        <v>3</v>
      </c>
      <c r="Z13" s="3">
        <v>3</v>
      </c>
      <c r="AA13" s="3">
        <v>3</v>
      </c>
      <c r="AB13" s="3">
        <v>3</v>
      </c>
      <c r="AC13" s="3">
        <v>3</v>
      </c>
      <c r="AD13" s="3">
        <v>3</v>
      </c>
      <c r="AE13" s="3">
        <v>3</v>
      </c>
      <c r="AF13" s="3">
        <v>3</v>
      </c>
      <c r="AG13" s="3">
        <v>3</v>
      </c>
      <c r="AH13" s="3">
        <v>3</v>
      </c>
      <c r="AI13" t="s">
        <v>50</v>
      </c>
      <c r="AJ13" t="s">
        <v>120</v>
      </c>
      <c r="AK13" t="s">
        <v>50</v>
      </c>
    </row>
    <row r="14" spans="1:37">
      <c r="A14">
        <v>50</v>
      </c>
      <c r="B14" s="1">
        <v>45812.375972222202</v>
      </c>
      <c r="C14" s="1">
        <v>45812.381030092598</v>
      </c>
      <c r="D14" t="s">
        <v>37</v>
      </c>
      <c r="F14" s="1"/>
      <c r="G14" t="s">
        <v>38</v>
      </c>
      <c r="H14" t="s">
        <v>86</v>
      </c>
      <c r="I14" t="s">
        <v>39</v>
      </c>
      <c r="J14" s="2">
        <v>45812</v>
      </c>
      <c r="K14" t="s">
        <v>232</v>
      </c>
      <c r="L14" t="s">
        <v>233</v>
      </c>
      <c r="M14" t="s">
        <v>40</v>
      </c>
      <c r="N14" s="3">
        <v>52096700</v>
      </c>
      <c r="O14" s="3">
        <v>52096700</v>
      </c>
      <c r="P14" t="s">
        <v>234</v>
      </c>
      <c r="Q14" s="3">
        <v>830146310</v>
      </c>
      <c r="R14" t="s">
        <v>147</v>
      </c>
      <c r="S14" t="s">
        <v>41</v>
      </c>
      <c r="T14" s="3">
        <v>3158355993</v>
      </c>
      <c r="U14" t="s">
        <v>235</v>
      </c>
      <c r="V14" t="s">
        <v>190</v>
      </c>
      <c r="W14" s="3">
        <v>4</v>
      </c>
      <c r="X14" s="3">
        <v>4</v>
      </c>
      <c r="Y14" s="3">
        <v>4</v>
      </c>
      <c r="Z14" s="3">
        <v>4</v>
      </c>
      <c r="AA14" s="3">
        <v>4</v>
      </c>
      <c r="AB14" s="3">
        <v>4</v>
      </c>
      <c r="AC14" s="3">
        <v>4</v>
      </c>
      <c r="AD14" s="3">
        <v>4</v>
      </c>
      <c r="AE14" s="3">
        <v>4</v>
      </c>
      <c r="AF14" s="3">
        <v>4</v>
      </c>
      <c r="AG14" s="3">
        <v>4</v>
      </c>
      <c r="AH14" s="3">
        <v>4</v>
      </c>
      <c r="AI14" t="s">
        <v>67</v>
      </c>
      <c r="AJ14" t="s">
        <v>86</v>
      </c>
      <c r="AK14" t="s">
        <v>67</v>
      </c>
    </row>
    <row r="15" spans="1:37">
      <c r="A15">
        <v>51</v>
      </c>
      <c r="B15" s="1">
        <v>45812.3881481481</v>
      </c>
      <c r="C15" s="1">
        <v>45812.3979398148</v>
      </c>
      <c r="D15" t="s">
        <v>37</v>
      </c>
      <c r="F15" s="1"/>
      <c r="G15" t="s">
        <v>38</v>
      </c>
      <c r="H15" t="s">
        <v>86</v>
      </c>
      <c r="I15" t="s">
        <v>39</v>
      </c>
      <c r="J15" s="2">
        <v>45812</v>
      </c>
      <c r="K15" t="s">
        <v>236</v>
      </c>
      <c r="L15" t="s">
        <v>237</v>
      </c>
      <c r="M15" t="s">
        <v>40</v>
      </c>
      <c r="N15" s="3">
        <v>1013646868</v>
      </c>
      <c r="O15" s="3">
        <v>1013646868</v>
      </c>
      <c r="P15" t="s">
        <v>238</v>
      </c>
      <c r="Q15" s="3">
        <v>900385628</v>
      </c>
      <c r="R15" t="s">
        <v>239</v>
      </c>
      <c r="S15" t="s">
        <v>41</v>
      </c>
      <c r="T15" s="3">
        <v>3186909191</v>
      </c>
      <c r="U15" t="s">
        <v>240</v>
      </c>
      <c r="V15" t="s">
        <v>190</v>
      </c>
      <c r="W15" s="3">
        <v>4</v>
      </c>
      <c r="X15" s="3">
        <v>3</v>
      </c>
      <c r="Y15" s="3">
        <v>3</v>
      </c>
      <c r="Z15" s="3">
        <v>4</v>
      </c>
      <c r="AA15" s="3">
        <v>4</v>
      </c>
      <c r="AB15" s="3">
        <v>4</v>
      </c>
      <c r="AC15" s="3">
        <v>3</v>
      </c>
      <c r="AD15" s="3">
        <v>4</v>
      </c>
      <c r="AE15" s="3">
        <v>4</v>
      </c>
      <c r="AF15" s="3">
        <v>4</v>
      </c>
      <c r="AG15" s="3">
        <v>4</v>
      </c>
      <c r="AH15" s="3">
        <v>4</v>
      </c>
      <c r="AI15" t="s">
        <v>42</v>
      </c>
      <c r="AJ15" t="s">
        <v>46</v>
      </c>
      <c r="AK15" t="s">
        <v>241</v>
      </c>
    </row>
    <row r="16" spans="1:37">
      <c r="A16">
        <v>52</v>
      </c>
      <c r="B16" s="1">
        <v>45812.369375000002</v>
      </c>
      <c r="C16" s="1">
        <v>45812.398229166698</v>
      </c>
      <c r="D16" t="s">
        <v>37</v>
      </c>
      <c r="F16" s="1"/>
      <c r="G16" t="s">
        <v>38</v>
      </c>
      <c r="H16" t="s">
        <v>86</v>
      </c>
      <c r="I16" t="s">
        <v>39</v>
      </c>
      <c r="J16" s="2">
        <v>45812</v>
      </c>
      <c r="K16" t="s">
        <v>242</v>
      </c>
      <c r="L16" t="s">
        <v>243</v>
      </c>
      <c r="M16" t="s">
        <v>40</v>
      </c>
      <c r="N16" s="3">
        <v>1013581855</v>
      </c>
      <c r="O16" s="3">
        <v>1013581855</v>
      </c>
      <c r="P16" t="s">
        <v>244</v>
      </c>
      <c r="Q16" s="3">
        <v>892002811</v>
      </c>
      <c r="R16" t="s">
        <v>162</v>
      </c>
      <c r="S16" t="s">
        <v>41</v>
      </c>
      <c r="T16" s="3">
        <v>3214597190</v>
      </c>
      <c r="U16" t="s">
        <v>245</v>
      </c>
      <c r="V16" t="s">
        <v>190</v>
      </c>
      <c r="W16" s="3">
        <v>4</v>
      </c>
      <c r="X16" s="3">
        <v>4</v>
      </c>
      <c r="Y16" s="3">
        <v>4</v>
      </c>
      <c r="Z16" s="3">
        <v>4</v>
      </c>
      <c r="AA16" s="3">
        <v>4</v>
      </c>
      <c r="AB16" s="3">
        <v>4</v>
      </c>
      <c r="AC16" s="3">
        <v>4</v>
      </c>
      <c r="AD16" s="3">
        <v>4</v>
      </c>
      <c r="AE16" s="3">
        <v>4</v>
      </c>
      <c r="AF16" s="3">
        <v>4</v>
      </c>
      <c r="AG16" s="3">
        <v>4</v>
      </c>
      <c r="AH16" s="3">
        <v>4</v>
      </c>
      <c r="AI16" t="s">
        <v>42</v>
      </c>
      <c r="AJ16" t="s">
        <v>66</v>
      </c>
      <c r="AK16" t="s">
        <v>42</v>
      </c>
    </row>
    <row r="17" spans="1:37">
      <c r="A17">
        <v>53</v>
      </c>
      <c r="B17" s="1">
        <v>45812.333124999997</v>
      </c>
      <c r="C17" s="1">
        <v>45812.398564814801</v>
      </c>
      <c r="D17" t="s">
        <v>37</v>
      </c>
      <c r="F17" s="1"/>
      <c r="G17" t="s">
        <v>38</v>
      </c>
      <c r="H17" t="s">
        <v>86</v>
      </c>
      <c r="I17" t="s">
        <v>39</v>
      </c>
      <c r="J17" s="2">
        <v>45812</v>
      </c>
      <c r="K17" t="s">
        <v>246</v>
      </c>
      <c r="L17" t="s">
        <v>247</v>
      </c>
      <c r="M17" t="s">
        <v>40</v>
      </c>
      <c r="N17" s="3">
        <v>1049636678</v>
      </c>
      <c r="O17" s="3">
        <v>1049636678</v>
      </c>
      <c r="P17" t="s">
        <v>248</v>
      </c>
      <c r="Q17" s="3">
        <v>860007759</v>
      </c>
      <c r="R17" t="s">
        <v>249</v>
      </c>
      <c r="S17" t="s">
        <v>41</v>
      </c>
      <c r="T17" s="3">
        <v>3213162052</v>
      </c>
      <c r="U17" t="s">
        <v>250</v>
      </c>
      <c r="V17" t="s">
        <v>190</v>
      </c>
      <c r="W17" s="3">
        <v>4</v>
      </c>
      <c r="X17" s="3">
        <v>4</v>
      </c>
      <c r="Y17" s="3">
        <v>4</v>
      </c>
      <c r="Z17" s="3">
        <v>4</v>
      </c>
      <c r="AA17" s="3">
        <v>4</v>
      </c>
      <c r="AB17" s="3">
        <v>4</v>
      </c>
      <c r="AC17" s="3">
        <v>4</v>
      </c>
      <c r="AD17" s="3">
        <v>4</v>
      </c>
      <c r="AE17" s="3">
        <v>4</v>
      </c>
      <c r="AF17" s="3">
        <v>4</v>
      </c>
      <c r="AG17" s="3">
        <v>4</v>
      </c>
      <c r="AH17" s="3">
        <v>4</v>
      </c>
      <c r="AI17" t="s">
        <v>251</v>
      </c>
      <c r="AJ17" t="s">
        <v>68</v>
      </c>
      <c r="AK17" t="s">
        <v>252</v>
      </c>
    </row>
    <row r="18" spans="1:37">
      <c r="A18">
        <v>54</v>
      </c>
      <c r="B18" s="1">
        <v>45812.396655092598</v>
      </c>
      <c r="C18" s="1">
        <v>45812.3987037037</v>
      </c>
      <c r="D18" t="s">
        <v>37</v>
      </c>
      <c r="F18" s="1"/>
      <c r="G18" t="s">
        <v>38</v>
      </c>
      <c r="H18" t="s">
        <v>86</v>
      </c>
      <c r="I18" t="s">
        <v>39</v>
      </c>
      <c r="J18" s="2">
        <v>45812</v>
      </c>
      <c r="K18" t="s">
        <v>187</v>
      </c>
      <c r="L18" t="s">
        <v>188</v>
      </c>
      <c r="M18" t="s">
        <v>40</v>
      </c>
      <c r="N18" s="3">
        <v>52829524</v>
      </c>
      <c r="O18" s="3">
        <v>52829524</v>
      </c>
      <c r="P18" t="s">
        <v>253</v>
      </c>
      <c r="Q18" s="3">
        <v>830003252</v>
      </c>
      <c r="R18" t="s">
        <v>254</v>
      </c>
      <c r="S18" t="s">
        <v>41</v>
      </c>
      <c r="T18" s="3">
        <v>3167616695</v>
      </c>
      <c r="U18" t="s">
        <v>255</v>
      </c>
      <c r="V18" t="s">
        <v>190</v>
      </c>
      <c r="W18" s="3">
        <v>4</v>
      </c>
      <c r="X18" s="3">
        <v>4</v>
      </c>
      <c r="Y18" s="3">
        <v>4</v>
      </c>
      <c r="Z18" s="3">
        <v>4</v>
      </c>
      <c r="AA18" s="3">
        <v>3</v>
      </c>
      <c r="AB18" s="3">
        <v>4</v>
      </c>
      <c r="AC18" s="3">
        <v>4</v>
      </c>
      <c r="AD18" s="3">
        <v>3</v>
      </c>
      <c r="AE18" s="3">
        <v>4</v>
      </c>
      <c r="AF18" s="3">
        <v>4</v>
      </c>
      <c r="AG18" s="3">
        <v>4</v>
      </c>
      <c r="AH18" s="3">
        <v>4</v>
      </c>
      <c r="AI18" t="s">
        <v>256</v>
      </c>
      <c r="AJ18" t="s">
        <v>60</v>
      </c>
      <c r="AK18" t="s">
        <v>54</v>
      </c>
    </row>
    <row r="19" spans="1:37">
      <c r="A19">
        <v>55</v>
      </c>
      <c r="B19" s="1">
        <v>45812.396643518499</v>
      </c>
      <c r="C19" s="1">
        <v>45812.398831018501</v>
      </c>
      <c r="D19" t="s">
        <v>37</v>
      </c>
      <c r="F19" s="1"/>
      <c r="G19" t="s">
        <v>38</v>
      </c>
      <c r="H19" t="s">
        <v>86</v>
      </c>
      <c r="I19" t="s">
        <v>39</v>
      </c>
      <c r="J19" s="2">
        <v>45812</v>
      </c>
      <c r="K19" t="s">
        <v>257</v>
      </c>
      <c r="L19" t="s">
        <v>258</v>
      </c>
      <c r="M19" t="s">
        <v>40</v>
      </c>
      <c r="N19" s="3">
        <v>1018464768</v>
      </c>
      <c r="O19" s="3">
        <v>1018464768</v>
      </c>
      <c r="P19" t="s">
        <v>259</v>
      </c>
      <c r="Q19" s="3">
        <v>901340288</v>
      </c>
      <c r="R19" t="s">
        <v>119</v>
      </c>
      <c r="S19" t="s">
        <v>41</v>
      </c>
      <c r="T19" s="3">
        <v>3023258686</v>
      </c>
      <c r="U19" t="s">
        <v>161</v>
      </c>
      <c r="V19" t="s">
        <v>190</v>
      </c>
      <c r="W19" s="3">
        <v>4</v>
      </c>
      <c r="X19" s="3">
        <v>4</v>
      </c>
      <c r="Y19" s="3">
        <v>4</v>
      </c>
      <c r="Z19" s="3">
        <v>4</v>
      </c>
      <c r="AA19" s="3">
        <v>4</v>
      </c>
      <c r="AB19" s="3">
        <v>4</v>
      </c>
      <c r="AC19" s="3">
        <v>4</v>
      </c>
      <c r="AD19" s="3">
        <v>4</v>
      </c>
      <c r="AE19" s="3">
        <v>4</v>
      </c>
      <c r="AF19" s="3">
        <v>4</v>
      </c>
      <c r="AG19" s="3">
        <v>4</v>
      </c>
      <c r="AH19" s="3">
        <v>4</v>
      </c>
      <c r="AI19" t="s">
        <v>42</v>
      </c>
      <c r="AJ19" t="s">
        <v>68</v>
      </c>
      <c r="AK19" t="s">
        <v>42</v>
      </c>
    </row>
    <row r="20" spans="1:37">
      <c r="A20">
        <v>56</v>
      </c>
      <c r="B20" s="1">
        <v>45812.3971759259</v>
      </c>
      <c r="C20" s="1">
        <v>45812.3989814815</v>
      </c>
      <c r="D20" t="s">
        <v>37</v>
      </c>
      <c r="F20" s="1"/>
      <c r="G20" t="s">
        <v>38</v>
      </c>
      <c r="H20" t="s">
        <v>86</v>
      </c>
      <c r="I20" t="s">
        <v>39</v>
      </c>
      <c r="J20" s="2">
        <v>45812</v>
      </c>
      <c r="K20" t="s">
        <v>260</v>
      </c>
      <c r="L20" t="s">
        <v>261</v>
      </c>
      <c r="M20" t="s">
        <v>40</v>
      </c>
      <c r="N20" s="3">
        <v>1116865498</v>
      </c>
      <c r="O20" s="3">
        <v>1116865498</v>
      </c>
      <c r="P20" t="s">
        <v>262</v>
      </c>
      <c r="Q20" s="3">
        <v>900576170</v>
      </c>
      <c r="R20" t="s">
        <v>142</v>
      </c>
      <c r="S20" t="s">
        <v>41</v>
      </c>
      <c r="T20" s="3">
        <v>3124105187</v>
      </c>
      <c r="U20" t="s">
        <v>263</v>
      </c>
      <c r="V20" t="s">
        <v>190</v>
      </c>
      <c r="W20" s="3">
        <v>4</v>
      </c>
      <c r="X20" s="3">
        <v>4</v>
      </c>
      <c r="Y20" s="3">
        <v>4</v>
      </c>
      <c r="Z20" s="3">
        <v>4</v>
      </c>
      <c r="AA20" s="3">
        <v>4</v>
      </c>
      <c r="AB20" s="3">
        <v>4</v>
      </c>
      <c r="AC20" s="3">
        <v>4</v>
      </c>
      <c r="AD20" s="3">
        <v>4</v>
      </c>
      <c r="AE20" s="3">
        <v>4</v>
      </c>
      <c r="AF20" s="3">
        <v>4</v>
      </c>
      <c r="AG20" s="3">
        <v>4</v>
      </c>
      <c r="AH20" s="3">
        <v>4</v>
      </c>
      <c r="AI20" t="s">
        <v>264</v>
      </c>
      <c r="AJ20" t="s">
        <v>55</v>
      </c>
      <c r="AK20" t="s">
        <v>264</v>
      </c>
    </row>
    <row r="21" spans="1:37">
      <c r="A21">
        <v>58</v>
      </c>
      <c r="B21" s="1">
        <v>45812.396712962996</v>
      </c>
      <c r="C21" s="1">
        <v>45812.399189814802</v>
      </c>
      <c r="D21" t="s">
        <v>37</v>
      </c>
      <c r="F21" s="1"/>
      <c r="G21" t="s">
        <v>38</v>
      </c>
      <c r="H21" t="s">
        <v>86</v>
      </c>
      <c r="I21" t="s">
        <v>39</v>
      </c>
      <c r="J21" s="2">
        <v>45812</v>
      </c>
      <c r="K21" t="s">
        <v>265</v>
      </c>
      <c r="L21" t="s">
        <v>266</v>
      </c>
      <c r="M21" t="s">
        <v>40</v>
      </c>
      <c r="N21" s="3">
        <v>52470935</v>
      </c>
      <c r="O21" s="3">
        <v>52470935</v>
      </c>
      <c r="P21" t="s">
        <v>267</v>
      </c>
      <c r="Q21" s="3">
        <v>900566930</v>
      </c>
      <c r="R21" t="s">
        <v>268</v>
      </c>
      <c r="S21" t="s">
        <v>41</v>
      </c>
      <c r="T21" s="3">
        <v>3132936074</v>
      </c>
      <c r="U21" t="s">
        <v>165</v>
      </c>
      <c r="V21" t="s">
        <v>190</v>
      </c>
      <c r="W21" s="3">
        <v>4</v>
      </c>
      <c r="X21" s="3">
        <v>4</v>
      </c>
      <c r="Y21" s="3">
        <v>4</v>
      </c>
      <c r="Z21" s="3">
        <v>4</v>
      </c>
      <c r="AA21" s="3">
        <v>4</v>
      </c>
      <c r="AB21" s="3">
        <v>4</v>
      </c>
      <c r="AC21" s="3">
        <v>4</v>
      </c>
      <c r="AD21" s="3">
        <v>4</v>
      </c>
      <c r="AE21" s="3">
        <v>4</v>
      </c>
      <c r="AF21" s="3">
        <v>4</v>
      </c>
      <c r="AG21" s="3">
        <v>4</v>
      </c>
      <c r="AH21" s="3">
        <v>4</v>
      </c>
      <c r="AI21" t="s">
        <v>42</v>
      </c>
      <c r="AJ21" t="s">
        <v>53</v>
      </c>
      <c r="AK21" t="s">
        <v>42</v>
      </c>
    </row>
    <row r="22" spans="1:37">
      <c r="A22">
        <v>59</v>
      </c>
      <c r="B22" s="1">
        <v>45812.3972222222</v>
      </c>
      <c r="C22" s="1">
        <v>45812.399537037003</v>
      </c>
      <c r="D22" t="s">
        <v>37</v>
      </c>
      <c r="F22" s="1"/>
      <c r="G22" t="s">
        <v>38</v>
      </c>
      <c r="H22" t="s">
        <v>86</v>
      </c>
      <c r="I22" t="s">
        <v>39</v>
      </c>
      <c r="J22" s="2">
        <v>45812</v>
      </c>
      <c r="K22" t="s">
        <v>144</v>
      </c>
      <c r="L22" t="s">
        <v>269</v>
      </c>
      <c r="M22" t="s">
        <v>40</v>
      </c>
      <c r="N22" s="3">
        <v>40436878</v>
      </c>
      <c r="O22" s="3">
        <v>40436878</v>
      </c>
      <c r="P22" t="s">
        <v>270</v>
      </c>
      <c r="Q22" s="3">
        <v>860039431</v>
      </c>
      <c r="R22" t="s">
        <v>119</v>
      </c>
      <c r="S22" t="s">
        <v>41</v>
      </c>
      <c r="T22" s="3">
        <v>3115992141</v>
      </c>
      <c r="U22" t="s">
        <v>271</v>
      </c>
      <c r="V22" t="s">
        <v>190</v>
      </c>
      <c r="W22" s="3">
        <v>4</v>
      </c>
      <c r="X22" s="3">
        <v>4</v>
      </c>
      <c r="Y22" s="3">
        <v>4</v>
      </c>
      <c r="Z22" s="3">
        <v>4</v>
      </c>
      <c r="AA22" s="3">
        <v>4</v>
      </c>
      <c r="AB22" s="3">
        <v>4</v>
      </c>
      <c r="AC22" s="3">
        <v>4</v>
      </c>
      <c r="AD22" s="3">
        <v>4</v>
      </c>
      <c r="AE22" s="3">
        <v>4</v>
      </c>
      <c r="AF22" s="3">
        <v>4</v>
      </c>
      <c r="AG22" s="3">
        <v>4</v>
      </c>
      <c r="AH22" s="3">
        <v>4</v>
      </c>
      <c r="AI22" t="s">
        <v>138</v>
      </c>
      <c r="AJ22" t="s">
        <v>53</v>
      </c>
      <c r="AK22" t="s">
        <v>128</v>
      </c>
    </row>
    <row r="23" spans="1:37">
      <c r="A23">
        <v>60</v>
      </c>
      <c r="B23" s="1">
        <v>45812.396712962996</v>
      </c>
      <c r="C23" s="1">
        <v>45812.3995601852</v>
      </c>
      <c r="D23" t="s">
        <v>37</v>
      </c>
      <c r="F23" s="1"/>
      <c r="G23" t="s">
        <v>38</v>
      </c>
      <c r="H23" t="s">
        <v>86</v>
      </c>
      <c r="I23" t="s">
        <v>39</v>
      </c>
      <c r="J23" s="2">
        <v>45812</v>
      </c>
      <c r="K23" t="s">
        <v>272</v>
      </c>
      <c r="L23" t="s">
        <v>273</v>
      </c>
      <c r="M23" t="s">
        <v>40</v>
      </c>
      <c r="N23" s="3">
        <v>40036630</v>
      </c>
      <c r="O23" s="3">
        <v>40036630</v>
      </c>
      <c r="P23" t="s">
        <v>274</v>
      </c>
      <c r="Q23" s="3">
        <v>800099652</v>
      </c>
      <c r="R23" t="s">
        <v>275</v>
      </c>
      <c r="S23" t="s">
        <v>41</v>
      </c>
      <c r="T23" s="3">
        <v>6016581616</v>
      </c>
      <c r="U23" t="s">
        <v>276</v>
      </c>
      <c r="V23" t="s">
        <v>190</v>
      </c>
      <c r="W23" s="3">
        <v>4</v>
      </c>
      <c r="X23" s="3">
        <v>4</v>
      </c>
      <c r="Y23" s="3">
        <v>4</v>
      </c>
      <c r="Z23" s="3">
        <v>4</v>
      </c>
      <c r="AA23" s="3">
        <v>4</v>
      </c>
      <c r="AB23" s="3">
        <v>4</v>
      </c>
      <c r="AC23" s="3">
        <v>4</v>
      </c>
      <c r="AD23" s="3">
        <v>4</v>
      </c>
      <c r="AE23" s="3">
        <v>4</v>
      </c>
      <c r="AF23" s="3">
        <v>4</v>
      </c>
      <c r="AG23" s="3">
        <v>4</v>
      </c>
      <c r="AH23" s="3">
        <v>4</v>
      </c>
      <c r="AI23" t="s">
        <v>54</v>
      </c>
      <c r="AJ23" t="s">
        <v>55</v>
      </c>
      <c r="AK23" t="s">
        <v>54</v>
      </c>
    </row>
    <row r="24" spans="1:37">
      <c r="A24">
        <v>62</v>
      </c>
      <c r="B24" s="1">
        <v>45812.396724537</v>
      </c>
      <c r="C24" s="1">
        <v>45812.399849537003</v>
      </c>
      <c r="D24" t="s">
        <v>37</v>
      </c>
      <c r="F24" s="1"/>
      <c r="G24" t="s">
        <v>38</v>
      </c>
      <c r="H24" t="s">
        <v>86</v>
      </c>
      <c r="I24" t="s">
        <v>39</v>
      </c>
      <c r="J24" s="2">
        <v>45812</v>
      </c>
      <c r="K24" t="s">
        <v>277</v>
      </c>
      <c r="L24" t="s">
        <v>278</v>
      </c>
      <c r="M24" t="s">
        <v>40</v>
      </c>
      <c r="N24" s="3">
        <v>52646120</v>
      </c>
      <c r="O24" s="3">
        <v>52646120</v>
      </c>
      <c r="P24" t="s">
        <v>279</v>
      </c>
      <c r="Q24" s="3">
        <v>830014375</v>
      </c>
      <c r="R24" t="s">
        <v>160</v>
      </c>
      <c r="S24" t="s">
        <v>41</v>
      </c>
      <c r="T24" s="3">
        <v>3144141881</v>
      </c>
      <c r="U24" t="s">
        <v>129</v>
      </c>
      <c r="V24" t="s">
        <v>190</v>
      </c>
      <c r="W24" s="3">
        <v>4</v>
      </c>
      <c r="X24" s="3">
        <v>4</v>
      </c>
      <c r="Y24" s="3">
        <v>4</v>
      </c>
      <c r="Z24" s="3">
        <v>4</v>
      </c>
      <c r="AA24" s="3">
        <v>4</v>
      </c>
      <c r="AB24" s="3">
        <v>4</v>
      </c>
      <c r="AC24" s="3">
        <v>4</v>
      </c>
      <c r="AD24" s="3">
        <v>4</v>
      </c>
      <c r="AE24" s="3">
        <v>4</v>
      </c>
      <c r="AF24" s="3">
        <v>4</v>
      </c>
      <c r="AG24" s="3">
        <v>4</v>
      </c>
      <c r="AH24" s="3">
        <v>4</v>
      </c>
      <c r="AI24" t="s">
        <v>67</v>
      </c>
      <c r="AJ24" t="s">
        <v>43</v>
      </c>
      <c r="AK24" t="s">
        <v>121</v>
      </c>
    </row>
    <row r="25" spans="1:37">
      <c r="A25">
        <v>63</v>
      </c>
      <c r="B25" s="1">
        <v>45812.3968171296</v>
      </c>
      <c r="C25" s="1">
        <v>45812.3999652778</v>
      </c>
      <c r="D25" t="s">
        <v>37</v>
      </c>
      <c r="F25" s="1"/>
      <c r="G25" t="s">
        <v>38</v>
      </c>
      <c r="H25" t="s">
        <v>86</v>
      </c>
      <c r="I25" t="s">
        <v>39</v>
      </c>
      <c r="J25" s="2">
        <v>45812</v>
      </c>
      <c r="K25" t="s">
        <v>280</v>
      </c>
      <c r="L25" t="s">
        <v>281</v>
      </c>
      <c r="M25" t="s">
        <v>40</v>
      </c>
      <c r="N25" s="3">
        <v>1020770431</v>
      </c>
      <c r="O25" s="3">
        <v>1020770431</v>
      </c>
      <c r="P25" t="s">
        <v>282</v>
      </c>
      <c r="Q25" s="3">
        <v>800112384</v>
      </c>
      <c r="R25" t="s">
        <v>283</v>
      </c>
      <c r="S25" t="s">
        <v>41</v>
      </c>
      <c r="T25" s="3">
        <v>3206738231</v>
      </c>
      <c r="U25" t="s">
        <v>284</v>
      </c>
      <c r="V25" t="s">
        <v>190</v>
      </c>
      <c r="W25" s="3">
        <v>4</v>
      </c>
      <c r="X25" s="3">
        <v>4</v>
      </c>
      <c r="Y25" s="3">
        <v>4</v>
      </c>
      <c r="Z25" s="3">
        <v>4</v>
      </c>
      <c r="AA25" s="3">
        <v>4</v>
      </c>
      <c r="AB25" s="3">
        <v>4</v>
      </c>
      <c r="AC25" s="3">
        <v>4</v>
      </c>
      <c r="AD25" s="3">
        <v>4</v>
      </c>
      <c r="AE25" s="3">
        <v>4</v>
      </c>
      <c r="AF25" s="3">
        <v>4</v>
      </c>
      <c r="AG25" s="3">
        <v>4</v>
      </c>
      <c r="AH25" s="3">
        <v>4</v>
      </c>
      <c r="AI25" t="s">
        <v>285</v>
      </c>
      <c r="AJ25" t="s">
        <v>86</v>
      </c>
      <c r="AK25" t="s">
        <v>286</v>
      </c>
    </row>
    <row r="26" spans="1:37">
      <c r="A26">
        <v>64</v>
      </c>
      <c r="B26" s="1">
        <v>45812.396724537</v>
      </c>
      <c r="C26" s="1">
        <v>45812.4</v>
      </c>
      <c r="D26" t="s">
        <v>37</v>
      </c>
      <c r="F26" s="1"/>
      <c r="G26" t="s">
        <v>38</v>
      </c>
      <c r="H26" t="s">
        <v>86</v>
      </c>
      <c r="I26" t="s">
        <v>47</v>
      </c>
      <c r="J26" s="2">
        <v>45812</v>
      </c>
      <c r="K26" t="s">
        <v>287</v>
      </c>
      <c r="L26" t="s">
        <v>288</v>
      </c>
      <c r="M26" t="s">
        <v>40</v>
      </c>
      <c r="N26" s="3">
        <v>1026256246</v>
      </c>
      <c r="O26" s="3">
        <v>1026256246</v>
      </c>
      <c r="P26" t="s">
        <v>289</v>
      </c>
      <c r="Q26" s="3">
        <v>1026256246</v>
      </c>
      <c r="R26" t="s">
        <v>149</v>
      </c>
      <c r="S26" t="s">
        <v>41</v>
      </c>
      <c r="T26" s="3">
        <v>3002328729</v>
      </c>
      <c r="U26" t="s">
        <v>290</v>
      </c>
      <c r="V26" t="s">
        <v>190</v>
      </c>
      <c r="W26" s="3">
        <v>4</v>
      </c>
      <c r="X26" s="3">
        <v>4</v>
      </c>
      <c r="Y26" s="3">
        <v>4</v>
      </c>
      <c r="Z26" s="3">
        <v>4</v>
      </c>
      <c r="AA26" s="3">
        <v>4</v>
      </c>
      <c r="AB26" s="3">
        <v>4</v>
      </c>
      <c r="AC26" s="3">
        <v>4</v>
      </c>
      <c r="AD26" s="3">
        <v>4</v>
      </c>
      <c r="AE26" s="3">
        <v>4</v>
      </c>
      <c r="AF26" s="3">
        <v>4</v>
      </c>
      <c r="AG26" s="3">
        <v>4</v>
      </c>
      <c r="AH26" s="3">
        <v>4</v>
      </c>
      <c r="AI26" t="s">
        <v>56</v>
      </c>
      <c r="AJ26" t="s">
        <v>53</v>
      </c>
      <c r="AK26" t="s">
        <v>291</v>
      </c>
    </row>
    <row r="27" spans="1:37">
      <c r="A27">
        <v>65</v>
      </c>
      <c r="B27" s="1">
        <v>45812.396666666697</v>
      </c>
      <c r="C27" s="1">
        <v>45812.400138888901</v>
      </c>
      <c r="D27" t="s">
        <v>37</v>
      </c>
      <c r="F27" s="1"/>
      <c r="G27" t="s">
        <v>38</v>
      </c>
      <c r="H27" t="s">
        <v>86</v>
      </c>
      <c r="I27" t="s">
        <v>39</v>
      </c>
      <c r="J27" s="2">
        <v>45812</v>
      </c>
      <c r="K27" t="s">
        <v>87</v>
      </c>
      <c r="L27" t="s">
        <v>292</v>
      </c>
      <c r="M27" t="s">
        <v>40</v>
      </c>
      <c r="N27" s="3">
        <v>1014247179</v>
      </c>
      <c r="O27" s="3">
        <v>1014257179</v>
      </c>
      <c r="P27" t="s">
        <v>293</v>
      </c>
      <c r="Q27" s="3">
        <v>802011972</v>
      </c>
      <c r="R27" t="s">
        <v>132</v>
      </c>
      <c r="S27" t="s">
        <v>41</v>
      </c>
      <c r="T27" s="3">
        <v>3128154543</v>
      </c>
      <c r="U27" t="s">
        <v>294</v>
      </c>
      <c r="V27" t="s">
        <v>190</v>
      </c>
      <c r="W27" s="3">
        <v>4</v>
      </c>
      <c r="X27" s="3">
        <v>4</v>
      </c>
      <c r="Y27" s="3">
        <v>4</v>
      </c>
      <c r="Z27" s="3">
        <v>4</v>
      </c>
      <c r="AA27" s="3">
        <v>4</v>
      </c>
      <c r="AB27" s="3">
        <v>4</v>
      </c>
      <c r="AC27" s="3">
        <v>4</v>
      </c>
      <c r="AD27" s="3">
        <v>4</v>
      </c>
      <c r="AE27" s="3">
        <v>4</v>
      </c>
      <c r="AF27" s="3">
        <v>4</v>
      </c>
      <c r="AG27" s="3">
        <v>4</v>
      </c>
      <c r="AH27" s="3">
        <v>4</v>
      </c>
      <c r="AI27" t="s">
        <v>67</v>
      </c>
      <c r="AJ27" t="s">
        <v>55</v>
      </c>
      <c r="AK27" t="s">
        <v>46</v>
      </c>
    </row>
    <row r="28" spans="1:37">
      <c r="A28">
        <v>66</v>
      </c>
      <c r="B28" s="1">
        <v>45812.397499999999</v>
      </c>
      <c r="C28" s="1">
        <v>45812.400208333303</v>
      </c>
      <c r="D28" t="s">
        <v>37</v>
      </c>
      <c r="F28" s="1"/>
      <c r="G28" t="s">
        <v>38</v>
      </c>
      <c r="H28" t="s">
        <v>86</v>
      </c>
      <c r="I28" t="s">
        <v>39</v>
      </c>
      <c r="J28" s="2">
        <v>45812</v>
      </c>
      <c r="K28" t="s">
        <v>295</v>
      </c>
      <c r="L28" t="s">
        <v>296</v>
      </c>
      <c r="M28" t="s">
        <v>40</v>
      </c>
      <c r="N28" s="3">
        <v>1053325312</v>
      </c>
      <c r="O28" s="3">
        <v>1053325312</v>
      </c>
      <c r="P28" t="s">
        <v>297</v>
      </c>
      <c r="Q28" s="3">
        <v>900425336</v>
      </c>
      <c r="R28" t="s">
        <v>133</v>
      </c>
      <c r="S28" t="s">
        <v>41</v>
      </c>
      <c r="T28" s="3">
        <v>3106498314</v>
      </c>
      <c r="U28" t="s">
        <v>298</v>
      </c>
      <c r="V28" t="s">
        <v>190</v>
      </c>
      <c r="W28" s="3">
        <v>4</v>
      </c>
      <c r="X28" s="3">
        <v>4</v>
      </c>
      <c r="Y28" s="3">
        <v>4</v>
      </c>
      <c r="Z28" s="3">
        <v>4</v>
      </c>
      <c r="AA28" s="3">
        <v>4</v>
      </c>
      <c r="AB28" s="3">
        <v>4</v>
      </c>
      <c r="AC28" s="3">
        <v>4</v>
      </c>
      <c r="AD28" s="3">
        <v>4</v>
      </c>
      <c r="AE28" s="3">
        <v>4</v>
      </c>
      <c r="AF28" s="3">
        <v>4</v>
      </c>
      <c r="AG28" s="3">
        <v>4</v>
      </c>
      <c r="AH28" s="3">
        <v>4</v>
      </c>
      <c r="AI28" t="s">
        <v>42</v>
      </c>
      <c r="AJ28" t="s">
        <v>53</v>
      </c>
      <c r="AK28" t="s">
        <v>299</v>
      </c>
    </row>
    <row r="29" spans="1:37">
      <c r="A29">
        <v>67</v>
      </c>
      <c r="B29" s="1">
        <v>45812.398067129601</v>
      </c>
      <c r="C29" s="1">
        <v>45812.4008680556</v>
      </c>
      <c r="D29" t="s">
        <v>37</v>
      </c>
      <c r="F29" s="1"/>
      <c r="G29" t="s">
        <v>38</v>
      </c>
      <c r="H29" t="s">
        <v>86</v>
      </c>
      <c r="I29" t="s">
        <v>39</v>
      </c>
      <c r="J29" s="2">
        <v>45812</v>
      </c>
      <c r="K29" t="s">
        <v>62</v>
      </c>
      <c r="L29" t="s">
        <v>63</v>
      </c>
      <c r="M29" t="s">
        <v>40</v>
      </c>
      <c r="N29" s="3">
        <v>1106740098</v>
      </c>
      <c r="O29" s="3">
        <v>1106740098</v>
      </c>
      <c r="P29" t="s">
        <v>64</v>
      </c>
      <c r="Q29" s="3">
        <v>860002541</v>
      </c>
      <c r="R29" t="s">
        <v>154</v>
      </c>
      <c r="S29" t="s">
        <v>41</v>
      </c>
      <c r="T29" s="3">
        <v>3212213754</v>
      </c>
      <c r="U29" t="s">
        <v>65</v>
      </c>
      <c r="V29" t="s">
        <v>190</v>
      </c>
      <c r="W29" s="3">
        <v>3</v>
      </c>
      <c r="X29" s="3">
        <v>3</v>
      </c>
      <c r="Y29" s="3">
        <v>3</v>
      </c>
      <c r="Z29" s="3">
        <v>3</v>
      </c>
      <c r="AA29" s="3">
        <v>3</v>
      </c>
      <c r="AB29" s="3">
        <v>3</v>
      </c>
      <c r="AC29" s="3">
        <v>3</v>
      </c>
      <c r="AD29" s="3">
        <v>3</v>
      </c>
      <c r="AE29" s="3">
        <v>3</v>
      </c>
      <c r="AF29" s="3">
        <v>3</v>
      </c>
      <c r="AG29" s="3">
        <v>3</v>
      </c>
      <c r="AH29" s="3">
        <v>3</v>
      </c>
      <c r="AI29" t="s">
        <v>67</v>
      </c>
      <c r="AJ29" t="s">
        <v>86</v>
      </c>
      <c r="AK29" t="s">
        <v>67</v>
      </c>
    </row>
    <row r="30" spans="1:37">
      <c r="A30">
        <v>68</v>
      </c>
      <c r="B30" s="1">
        <v>45812.398206018501</v>
      </c>
      <c r="C30" s="1">
        <v>45812.401261574101</v>
      </c>
      <c r="D30" t="s">
        <v>37</v>
      </c>
      <c r="F30" s="1"/>
      <c r="G30" t="s">
        <v>38</v>
      </c>
      <c r="H30" t="s">
        <v>86</v>
      </c>
      <c r="I30" t="s">
        <v>47</v>
      </c>
      <c r="J30" s="2">
        <v>45812</v>
      </c>
      <c r="K30" t="s">
        <v>300</v>
      </c>
      <c r="L30" t="s">
        <v>301</v>
      </c>
      <c r="M30" t="s">
        <v>40</v>
      </c>
      <c r="N30" s="3">
        <v>52988637</v>
      </c>
      <c r="O30" s="3">
        <v>52988637</v>
      </c>
      <c r="P30" t="s">
        <v>302</v>
      </c>
      <c r="Q30" s="3">
        <v>30239397</v>
      </c>
      <c r="R30" t="s">
        <v>303</v>
      </c>
      <c r="S30" t="s">
        <v>41</v>
      </c>
      <c r="T30" s="3">
        <v>3102759093</v>
      </c>
      <c r="U30" t="s">
        <v>304</v>
      </c>
      <c r="V30" t="s">
        <v>190</v>
      </c>
      <c r="W30" s="3">
        <v>4</v>
      </c>
      <c r="X30" s="3">
        <v>4</v>
      </c>
      <c r="Y30" s="3">
        <v>4</v>
      </c>
      <c r="Z30" s="3">
        <v>4</v>
      </c>
      <c r="AA30" s="3">
        <v>4</v>
      </c>
      <c r="AB30" s="3">
        <v>4</v>
      </c>
      <c r="AC30" s="3">
        <v>4</v>
      </c>
      <c r="AD30" s="3">
        <v>4</v>
      </c>
      <c r="AE30" s="3">
        <v>3</v>
      </c>
      <c r="AF30" s="3">
        <v>3</v>
      </c>
      <c r="AG30" s="3">
        <v>3</v>
      </c>
      <c r="AH30" s="3">
        <v>3</v>
      </c>
      <c r="AI30" t="s">
        <v>42</v>
      </c>
      <c r="AJ30" t="s">
        <v>84</v>
      </c>
      <c r="AK30" t="s">
        <v>42</v>
      </c>
    </row>
    <row r="31" spans="1:37">
      <c r="A31">
        <v>69</v>
      </c>
      <c r="B31" s="1">
        <v>45812.397141203699</v>
      </c>
      <c r="C31" s="1">
        <v>45812.401307870401</v>
      </c>
      <c r="D31" t="s">
        <v>37</v>
      </c>
      <c r="F31" s="1"/>
      <c r="G31" t="s">
        <v>38</v>
      </c>
      <c r="H31" t="s">
        <v>86</v>
      </c>
      <c r="I31" t="s">
        <v>47</v>
      </c>
      <c r="J31" s="2">
        <v>45812</v>
      </c>
      <c r="K31" t="s">
        <v>305</v>
      </c>
      <c r="L31" t="s">
        <v>306</v>
      </c>
      <c r="M31" t="s">
        <v>40</v>
      </c>
      <c r="N31" s="3">
        <v>1065565544</v>
      </c>
      <c r="O31" s="3">
        <v>1065565544</v>
      </c>
      <c r="P31" t="s">
        <v>49</v>
      </c>
      <c r="Q31" s="3">
        <v>1065565544</v>
      </c>
      <c r="R31" t="s">
        <v>307</v>
      </c>
      <c r="S31" t="s">
        <v>41</v>
      </c>
      <c r="T31" s="3">
        <v>3107022098</v>
      </c>
      <c r="U31" t="s">
        <v>308</v>
      </c>
      <c r="V31" t="s">
        <v>190</v>
      </c>
      <c r="W31" s="3">
        <v>4</v>
      </c>
      <c r="X31" s="3">
        <v>4</v>
      </c>
      <c r="Y31" s="3">
        <v>4</v>
      </c>
      <c r="Z31" s="3">
        <v>3</v>
      </c>
      <c r="AA31" s="3">
        <v>4</v>
      </c>
      <c r="AB31" s="3">
        <v>4</v>
      </c>
      <c r="AC31" s="3">
        <v>4</v>
      </c>
      <c r="AD31" s="3">
        <v>4</v>
      </c>
      <c r="AE31" s="3">
        <v>4</v>
      </c>
      <c r="AF31" s="3">
        <v>4</v>
      </c>
      <c r="AG31" s="3">
        <v>4</v>
      </c>
      <c r="AH31" s="3">
        <v>4</v>
      </c>
      <c r="AI31" t="s">
        <v>309</v>
      </c>
      <c r="AJ31" t="s">
        <v>61</v>
      </c>
      <c r="AK31" t="s">
        <v>71</v>
      </c>
    </row>
    <row r="32" spans="1:37">
      <c r="A32">
        <v>70</v>
      </c>
      <c r="B32" s="1">
        <v>45812.398993055598</v>
      </c>
      <c r="C32" s="1">
        <v>45812.401354166701</v>
      </c>
      <c r="D32" t="s">
        <v>37</v>
      </c>
      <c r="F32" s="1"/>
      <c r="G32" t="s">
        <v>38</v>
      </c>
      <c r="H32" t="s">
        <v>86</v>
      </c>
      <c r="I32" t="s">
        <v>47</v>
      </c>
      <c r="J32" s="2">
        <v>45812</v>
      </c>
      <c r="K32" t="s">
        <v>310</v>
      </c>
      <c r="L32" t="s">
        <v>311</v>
      </c>
      <c r="M32" t="s">
        <v>40</v>
      </c>
      <c r="N32" s="3">
        <v>52806688</v>
      </c>
      <c r="O32" s="3">
        <v>52806688</v>
      </c>
      <c r="P32" t="s">
        <v>312</v>
      </c>
      <c r="Q32" s="3">
        <v>30239397</v>
      </c>
      <c r="R32" t="s">
        <v>163</v>
      </c>
      <c r="S32" t="s">
        <v>41</v>
      </c>
      <c r="T32" s="3">
        <v>3168209719</v>
      </c>
      <c r="U32" t="s">
        <v>313</v>
      </c>
      <c r="V32" t="s">
        <v>190</v>
      </c>
      <c r="W32" s="3">
        <v>3</v>
      </c>
      <c r="X32" s="3">
        <v>3</v>
      </c>
      <c r="Y32" s="3">
        <v>3</v>
      </c>
      <c r="Z32" s="3">
        <v>3</v>
      </c>
      <c r="AA32" s="3">
        <v>3</v>
      </c>
      <c r="AB32" s="3">
        <v>3</v>
      </c>
      <c r="AC32" s="3">
        <v>3</v>
      </c>
      <c r="AD32" s="3">
        <v>3</v>
      </c>
      <c r="AE32" s="3">
        <v>3</v>
      </c>
      <c r="AF32" s="3">
        <v>3</v>
      </c>
      <c r="AG32" s="3">
        <v>3</v>
      </c>
      <c r="AH32" s="3">
        <v>3</v>
      </c>
      <c r="AI32" t="s">
        <v>42</v>
      </c>
      <c r="AJ32" t="s">
        <v>84</v>
      </c>
      <c r="AK32" t="s">
        <v>42</v>
      </c>
    </row>
    <row r="33" spans="1:37">
      <c r="A33">
        <v>72</v>
      </c>
      <c r="B33" s="1">
        <v>45812.396759259304</v>
      </c>
      <c r="C33" s="1">
        <v>45812.402222222197</v>
      </c>
      <c r="D33" t="s">
        <v>37</v>
      </c>
      <c r="F33" s="1"/>
      <c r="G33" t="s">
        <v>38</v>
      </c>
      <c r="H33" t="s">
        <v>86</v>
      </c>
      <c r="I33" t="s">
        <v>39</v>
      </c>
      <c r="J33" s="2">
        <v>45812</v>
      </c>
      <c r="K33" t="s">
        <v>314</v>
      </c>
      <c r="L33" t="s">
        <v>315</v>
      </c>
      <c r="M33" t="s">
        <v>40</v>
      </c>
      <c r="N33" s="3">
        <v>52316525</v>
      </c>
      <c r="O33" s="3">
        <v>52316525</v>
      </c>
      <c r="P33" t="s">
        <v>316</v>
      </c>
      <c r="Q33" s="3">
        <v>900171517</v>
      </c>
      <c r="R33" t="s">
        <v>166</v>
      </c>
      <c r="S33" t="s">
        <v>41</v>
      </c>
      <c r="T33" s="3">
        <v>3012578835</v>
      </c>
      <c r="U33" t="s">
        <v>317</v>
      </c>
      <c r="V33" t="s">
        <v>190</v>
      </c>
      <c r="W33" s="3">
        <v>4</v>
      </c>
      <c r="X33" s="3">
        <v>4</v>
      </c>
      <c r="Y33" s="3">
        <v>4</v>
      </c>
      <c r="Z33" s="3">
        <v>4</v>
      </c>
      <c r="AA33" s="3">
        <v>4</v>
      </c>
      <c r="AB33" s="3">
        <v>4</v>
      </c>
      <c r="AC33" s="3">
        <v>4</v>
      </c>
      <c r="AD33" s="3">
        <v>4</v>
      </c>
      <c r="AE33" s="3">
        <v>4</v>
      </c>
      <c r="AF33" s="3">
        <v>4</v>
      </c>
      <c r="AG33" s="3">
        <v>4</v>
      </c>
      <c r="AH33" s="3">
        <v>4</v>
      </c>
      <c r="AI33" t="s">
        <v>126</v>
      </c>
      <c r="AJ33" t="s">
        <v>46</v>
      </c>
      <c r="AK33" t="s">
        <v>318</v>
      </c>
    </row>
    <row r="34" spans="1:37">
      <c r="A34">
        <v>73</v>
      </c>
      <c r="B34" s="1">
        <v>45812.397430555597</v>
      </c>
      <c r="C34" s="1">
        <v>45812.402245370402</v>
      </c>
      <c r="D34" t="s">
        <v>37</v>
      </c>
      <c r="F34" s="1"/>
      <c r="G34" t="s">
        <v>38</v>
      </c>
      <c r="H34" t="s">
        <v>86</v>
      </c>
      <c r="I34" t="s">
        <v>39</v>
      </c>
      <c r="J34" s="2">
        <v>45812</v>
      </c>
      <c r="K34" t="s">
        <v>319</v>
      </c>
      <c r="L34" t="s">
        <v>320</v>
      </c>
      <c r="M34" t="s">
        <v>40</v>
      </c>
      <c r="N34" s="3">
        <v>52601614</v>
      </c>
      <c r="O34" s="3">
        <v>52601614</v>
      </c>
      <c r="P34" t="s">
        <v>164</v>
      </c>
      <c r="Q34" s="3">
        <v>800133151</v>
      </c>
      <c r="R34" t="s">
        <v>321</v>
      </c>
      <c r="S34" t="s">
        <v>41</v>
      </c>
      <c r="T34" s="3">
        <v>7452555</v>
      </c>
      <c r="U34" t="s">
        <v>322</v>
      </c>
      <c r="V34" t="s">
        <v>190</v>
      </c>
      <c r="W34" s="3">
        <v>4</v>
      </c>
      <c r="X34" s="3">
        <v>4</v>
      </c>
      <c r="Y34" s="3">
        <v>4</v>
      </c>
      <c r="Z34" s="3">
        <v>4</v>
      </c>
      <c r="AA34" s="3">
        <v>4</v>
      </c>
      <c r="AB34" s="3">
        <v>4</v>
      </c>
      <c r="AC34" s="3">
        <v>4</v>
      </c>
      <c r="AD34" s="3">
        <v>4</v>
      </c>
      <c r="AE34" s="3">
        <v>4</v>
      </c>
      <c r="AF34" s="3">
        <v>4</v>
      </c>
      <c r="AG34" s="3">
        <v>4</v>
      </c>
      <c r="AH34" s="3">
        <v>4</v>
      </c>
      <c r="AI34" t="s">
        <v>323</v>
      </c>
      <c r="AJ34" t="s">
        <v>46</v>
      </c>
      <c r="AK34" t="s">
        <v>324</v>
      </c>
    </row>
    <row r="35" spans="1:37">
      <c r="A35">
        <v>74</v>
      </c>
      <c r="B35" s="1">
        <v>45812.399016203701</v>
      </c>
      <c r="C35" s="1">
        <v>45812.402372685203</v>
      </c>
      <c r="D35" t="s">
        <v>37</v>
      </c>
      <c r="F35" s="1"/>
      <c r="G35" t="s">
        <v>38</v>
      </c>
      <c r="H35" t="s">
        <v>86</v>
      </c>
      <c r="I35" t="s">
        <v>172</v>
      </c>
      <c r="J35" s="2">
        <v>45812</v>
      </c>
      <c r="K35" t="s">
        <v>325</v>
      </c>
      <c r="L35" t="s">
        <v>326</v>
      </c>
      <c r="M35" t="s">
        <v>40</v>
      </c>
      <c r="N35" s="3">
        <v>1013606333</v>
      </c>
      <c r="O35" s="3">
        <v>1013606333</v>
      </c>
      <c r="P35" t="s">
        <v>327</v>
      </c>
      <c r="Q35" s="3">
        <v>901668788</v>
      </c>
      <c r="R35" t="s">
        <v>328</v>
      </c>
      <c r="S35" t="s">
        <v>41</v>
      </c>
      <c r="T35" s="3">
        <v>3223611646</v>
      </c>
      <c r="U35" t="s">
        <v>329</v>
      </c>
      <c r="V35" t="s">
        <v>190</v>
      </c>
      <c r="W35" s="3">
        <v>4</v>
      </c>
      <c r="X35" s="3">
        <v>3</v>
      </c>
      <c r="Y35" s="3">
        <v>3</v>
      </c>
      <c r="Z35" s="3">
        <v>4</v>
      </c>
      <c r="AA35" s="3">
        <v>3</v>
      </c>
      <c r="AB35" s="3">
        <v>4</v>
      </c>
      <c r="AC35" s="3">
        <v>3</v>
      </c>
      <c r="AD35" s="3">
        <v>4</v>
      </c>
      <c r="AE35" s="3">
        <v>4</v>
      </c>
      <c r="AF35" s="3">
        <v>3</v>
      </c>
      <c r="AG35" s="3">
        <v>3</v>
      </c>
      <c r="AH35" s="3">
        <v>4</v>
      </c>
      <c r="AI35" t="s">
        <v>330</v>
      </c>
      <c r="AJ35" t="s">
        <v>92</v>
      </c>
      <c r="AK35" t="s">
        <v>331</v>
      </c>
    </row>
    <row r="36" spans="1:37">
      <c r="A36">
        <v>75</v>
      </c>
      <c r="B36" s="1">
        <v>45812.399525462999</v>
      </c>
      <c r="C36" s="1">
        <v>45812.402372685203</v>
      </c>
      <c r="D36" t="s">
        <v>37</v>
      </c>
      <c r="F36" s="1"/>
      <c r="G36" t="s">
        <v>38</v>
      </c>
      <c r="H36" t="s">
        <v>86</v>
      </c>
      <c r="I36" t="s">
        <v>39</v>
      </c>
      <c r="J36" s="2">
        <v>45812</v>
      </c>
      <c r="K36" t="s">
        <v>332</v>
      </c>
      <c r="L36" t="s">
        <v>333</v>
      </c>
      <c r="M36" t="s">
        <v>40</v>
      </c>
      <c r="N36" s="3">
        <v>39792432</v>
      </c>
      <c r="O36" s="3">
        <v>39792432</v>
      </c>
      <c r="P36" t="s">
        <v>334</v>
      </c>
      <c r="Q36" s="3">
        <v>860006792</v>
      </c>
      <c r="R36" t="s">
        <v>163</v>
      </c>
      <c r="S36" t="s">
        <v>41</v>
      </c>
      <c r="T36" s="3">
        <v>3012727049</v>
      </c>
      <c r="U36" t="s">
        <v>335</v>
      </c>
      <c r="V36" t="s">
        <v>190</v>
      </c>
      <c r="W36" s="3">
        <v>4</v>
      </c>
      <c r="X36" s="3">
        <v>4</v>
      </c>
      <c r="Y36" s="3">
        <v>4</v>
      </c>
      <c r="Z36" s="3">
        <v>4</v>
      </c>
      <c r="AA36" s="3">
        <v>4</v>
      </c>
      <c r="AB36" s="3">
        <v>4</v>
      </c>
      <c r="AC36" s="3">
        <v>4</v>
      </c>
      <c r="AD36" s="3">
        <v>4</v>
      </c>
      <c r="AE36" s="3">
        <v>4</v>
      </c>
      <c r="AF36" s="3">
        <v>4</v>
      </c>
      <c r="AG36" s="3">
        <v>4</v>
      </c>
      <c r="AH36" s="3">
        <v>4</v>
      </c>
      <c r="AI36" t="s">
        <v>336</v>
      </c>
      <c r="AJ36" t="s">
        <v>84</v>
      </c>
      <c r="AK36" t="s">
        <v>67</v>
      </c>
    </row>
    <row r="37" spans="1:37">
      <c r="A37">
        <v>76</v>
      </c>
      <c r="B37" s="1">
        <v>45812.3979861111</v>
      </c>
      <c r="C37" s="1">
        <v>45812.402546296304</v>
      </c>
      <c r="D37" t="s">
        <v>37</v>
      </c>
      <c r="F37" s="1"/>
      <c r="G37" t="s">
        <v>38</v>
      </c>
      <c r="H37" t="s">
        <v>86</v>
      </c>
      <c r="I37" t="s">
        <v>39</v>
      </c>
      <c r="J37" s="2">
        <v>45812</v>
      </c>
      <c r="K37" t="s">
        <v>337</v>
      </c>
      <c r="L37" t="s">
        <v>338</v>
      </c>
      <c r="M37" t="s">
        <v>40</v>
      </c>
      <c r="N37" s="3">
        <v>52047304</v>
      </c>
      <c r="O37" s="3">
        <v>52047304</v>
      </c>
      <c r="P37" t="s">
        <v>339</v>
      </c>
      <c r="Q37" s="3">
        <v>900089131</v>
      </c>
      <c r="R37" t="s">
        <v>155</v>
      </c>
      <c r="S37" t="s">
        <v>41</v>
      </c>
      <c r="T37" s="3">
        <v>6013460568</v>
      </c>
      <c r="U37" t="s">
        <v>340</v>
      </c>
      <c r="V37" t="s">
        <v>190</v>
      </c>
      <c r="W37" s="3">
        <v>3</v>
      </c>
      <c r="X37" s="3">
        <v>3</v>
      </c>
      <c r="Y37" s="3">
        <v>3</v>
      </c>
      <c r="Z37" s="3">
        <v>3</v>
      </c>
      <c r="AA37" s="3">
        <v>3</v>
      </c>
      <c r="AB37" s="3">
        <v>3</v>
      </c>
      <c r="AC37" s="3">
        <v>3</v>
      </c>
      <c r="AD37" s="3">
        <v>3</v>
      </c>
      <c r="AE37" s="3">
        <v>3</v>
      </c>
      <c r="AF37" s="3">
        <v>3</v>
      </c>
      <c r="AG37" s="3">
        <v>3</v>
      </c>
      <c r="AH37" s="3">
        <v>3</v>
      </c>
      <c r="AI37" t="s">
        <v>42</v>
      </c>
      <c r="AJ37" t="s">
        <v>92</v>
      </c>
      <c r="AK37" t="s">
        <v>42</v>
      </c>
    </row>
    <row r="38" spans="1:37">
      <c r="A38">
        <v>77</v>
      </c>
      <c r="B38" s="1">
        <v>45812.397106481498</v>
      </c>
      <c r="C38" s="1">
        <v>45812.402557870402</v>
      </c>
      <c r="D38" t="s">
        <v>37</v>
      </c>
      <c r="F38" s="1"/>
      <c r="G38" t="s">
        <v>38</v>
      </c>
      <c r="H38" t="s">
        <v>86</v>
      </c>
      <c r="I38" t="s">
        <v>39</v>
      </c>
      <c r="J38" s="2">
        <v>45812</v>
      </c>
      <c r="K38" t="s">
        <v>341</v>
      </c>
      <c r="L38" t="s">
        <v>342</v>
      </c>
      <c r="M38" t="s">
        <v>40</v>
      </c>
      <c r="N38" s="3">
        <v>52018453</v>
      </c>
      <c r="O38" s="3">
        <v>52018453</v>
      </c>
      <c r="P38" t="s">
        <v>343</v>
      </c>
      <c r="Q38" s="3">
        <v>860006792</v>
      </c>
      <c r="R38" t="s">
        <v>163</v>
      </c>
      <c r="S38" t="s">
        <v>41</v>
      </c>
      <c r="T38" s="3">
        <v>3118066992</v>
      </c>
      <c r="U38" t="s">
        <v>344</v>
      </c>
      <c r="V38" t="s">
        <v>190</v>
      </c>
      <c r="W38" s="3">
        <v>4</v>
      </c>
      <c r="X38" s="3">
        <v>4</v>
      </c>
      <c r="Y38" s="3">
        <v>4</v>
      </c>
      <c r="Z38" s="3">
        <v>4</v>
      </c>
      <c r="AA38" s="3">
        <v>4</v>
      </c>
      <c r="AB38" s="3">
        <v>4</v>
      </c>
      <c r="AC38" s="3">
        <v>4</v>
      </c>
      <c r="AD38" s="3">
        <v>4</v>
      </c>
      <c r="AE38" s="3">
        <v>4</v>
      </c>
      <c r="AF38" s="3">
        <v>4</v>
      </c>
      <c r="AG38" s="3">
        <v>4</v>
      </c>
      <c r="AH38" s="3">
        <v>4</v>
      </c>
      <c r="AI38" t="s">
        <v>85</v>
      </c>
      <c r="AJ38" t="s">
        <v>84</v>
      </c>
      <c r="AK38" t="s">
        <v>345</v>
      </c>
    </row>
    <row r="39" spans="1:37">
      <c r="A39">
        <v>78</v>
      </c>
      <c r="B39" s="1">
        <v>45812.397060185198</v>
      </c>
      <c r="C39" s="1">
        <v>45812.402615740699</v>
      </c>
      <c r="D39" t="s">
        <v>37</v>
      </c>
      <c r="F39" s="1"/>
      <c r="G39" t="s">
        <v>38</v>
      </c>
      <c r="H39" t="s">
        <v>86</v>
      </c>
      <c r="I39" t="s">
        <v>47</v>
      </c>
      <c r="J39" s="2">
        <v>45812</v>
      </c>
      <c r="K39" t="s">
        <v>346</v>
      </c>
      <c r="L39" t="s">
        <v>347</v>
      </c>
      <c r="M39" t="s">
        <v>40</v>
      </c>
      <c r="N39" s="3">
        <v>52812780</v>
      </c>
      <c r="O39" s="3">
        <v>52812780</v>
      </c>
      <c r="P39" t="s">
        <v>348</v>
      </c>
      <c r="Q39" s="3">
        <v>30239397</v>
      </c>
      <c r="R39" t="s">
        <v>163</v>
      </c>
      <c r="S39" t="s">
        <v>41</v>
      </c>
      <c r="T39" s="3">
        <v>3196498869</v>
      </c>
      <c r="U39" t="s">
        <v>349</v>
      </c>
      <c r="V39" t="s">
        <v>190</v>
      </c>
      <c r="W39" s="3">
        <v>4</v>
      </c>
      <c r="X39" s="3">
        <v>4</v>
      </c>
      <c r="Y39" s="3">
        <v>4</v>
      </c>
      <c r="Z39" s="3">
        <v>4</v>
      </c>
      <c r="AA39" s="3">
        <v>4</v>
      </c>
      <c r="AB39" s="3">
        <v>4</v>
      </c>
      <c r="AC39" s="3">
        <v>4</v>
      </c>
      <c r="AD39" s="3">
        <v>4</v>
      </c>
      <c r="AE39" s="3">
        <v>4</v>
      </c>
      <c r="AF39" s="3">
        <v>4</v>
      </c>
      <c r="AG39" s="3">
        <v>4</v>
      </c>
      <c r="AH39" s="3">
        <v>4</v>
      </c>
      <c r="AI39" t="s">
        <v>67</v>
      </c>
      <c r="AJ39" t="s">
        <v>84</v>
      </c>
      <c r="AK39" t="s">
        <v>42</v>
      </c>
    </row>
    <row r="40" spans="1:37">
      <c r="A40">
        <v>79</v>
      </c>
      <c r="B40" s="1">
        <v>45812.396655092598</v>
      </c>
      <c r="C40" s="1">
        <v>45812.402673611097</v>
      </c>
      <c r="D40" t="s">
        <v>37</v>
      </c>
      <c r="F40" s="1"/>
      <c r="G40" t="s">
        <v>38</v>
      </c>
      <c r="H40" t="s">
        <v>86</v>
      </c>
      <c r="I40" t="s">
        <v>39</v>
      </c>
      <c r="J40" s="2">
        <v>45812</v>
      </c>
      <c r="K40" t="s">
        <v>350</v>
      </c>
      <c r="L40" t="s">
        <v>351</v>
      </c>
      <c r="M40" t="s">
        <v>40</v>
      </c>
      <c r="N40" s="3">
        <v>1233906553</v>
      </c>
      <c r="O40" s="3">
        <v>1233906553</v>
      </c>
      <c r="P40" t="s">
        <v>352</v>
      </c>
      <c r="Q40" s="3">
        <v>901057565</v>
      </c>
      <c r="R40" t="s">
        <v>353</v>
      </c>
      <c r="S40" t="s">
        <v>41</v>
      </c>
      <c r="T40" s="3">
        <v>3008798116</v>
      </c>
      <c r="U40" t="s">
        <v>354</v>
      </c>
      <c r="V40" t="s">
        <v>190</v>
      </c>
      <c r="W40" s="3">
        <v>4</v>
      </c>
      <c r="X40" s="3">
        <v>4</v>
      </c>
      <c r="Y40" s="3">
        <v>4</v>
      </c>
      <c r="Z40" s="3">
        <v>4</v>
      </c>
      <c r="AA40" s="3">
        <v>4</v>
      </c>
      <c r="AB40" s="3">
        <v>4</v>
      </c>
      <c r="AC40" s="3">
        <v>4</v>
      </c>
      <c r="AD40" s="3">
        <v>4</v>
      </c>
      <c r="AE40" s="3">
        <v>4</v>
      </c>
      <c r="AF40" s="3">
        <v>4</v>
      </c>
      <c r="AG40" s="3">
        <v>4</v>
      </c>
      <c r="AH40" s="3">
        <v>4</v>
      </c>
      <c r="AI40" t="s">
        <v>355</v>
      </c>
      <c r="AJ40" t="s">
        <v>52</v>
      </c>
      <c r="AK40" t="s">
        <v>356</v>
      </c>
    </row>
    <row r="41" spans="1:37">
      <c r="A41">
        <v>80</v>
      </c>
      <c r="B41" s="1">
        <v>45812.396979166697</v>
      </c>
      <c r="C41" s="1">
        <v>45812.403159722198</v>
      </c>
      <c r="D41" t="s">
        <v>37</v>
      </c>
      <c r="F41" s="1"/>
      <c r="G41" t="s">
        <v>38</v>
      </c>
      <c r="H41" t="s">
        <v>86</v>
      </c>
      <c r="I41" t="s">
        <v>39</v>
      </c>
      <c r="J41" s="2">
        <v>45812</v>
      </c>
      <c r="K41" t="s">
        <v>357</v>
      </c>
      <c r="L41" t="s">
        <v>358</v>
      </c>
      <c r="M41" t="s">
        <v>40</v>
      </c>
      <c r="N41" s="3">
        <v>1016712360</v>
      </c>
      <c r="O41" s="3">
        <v>1016712360</v>
      </c>
      <c r="P41" t="s">
        <v>359</v>
      </c>
      <c r="Q41" s="3">
        <v>900858795</v>
      </c>
      <c r="R41" t="s">
        <v>150</v>
      </c>
      <c r="S41" t="s">
        <v>41</v>
      </c>
      <c r="T41" s="3">
        <v>3229522977</v>
      </c>
      <c r="U41" t="s">
        <v>360</v>
      </c>
      <c r="V41" t="s">
        <v>190</v>
      </c>
      <c r="W41" s="3">
        <v>4</v>
      </c>
      <c r="X41" s="3">
        <v>4</v>
      </c>
      <c r="Y41" s="3">
        <v>4</v>
      </c>
      <c r="Z41" s="3">
        <v>4</v>
      </c>
      <c r="AA41" s="3">
        <v>4</v>
      </c>
      <c r="AB41" s="3">
        <v>4</v>
      </c>
      <c r="AC41" s="3">
        <v>4</v>
      </c>
      <c r="AD41" s="3">
        <v>4</v>
      </c>
      <c r="AE41" s="3">
        <v>4</v>
      </c>
      <c r="AF41" s="3">
        <v>4</v>
      </c>
      <c r="AG41" s="3">
        <v>4</v>
      </c>
      <c r="AH41" s="3">
        <v>4</v>
      </c>
      <c r="AI41" t="s">
        <v>122</v>
      </c>
      <c r="AJ41" t="s">
        <v>68</v>
      </c>
      <c r="AK41" t="s">
        <v>50</v>
      </c>
    </row>
    <row r="42" spans="1:37">
      <c r="A42">
        <v>81</v>
      </c>
      <c r="B42" s="1">
        <v>45812.400439814803</v>
      </c>
      <c r="C42" s="1">
        <v>45812.403171296297</v>
      </c>
      <c r="D42" t="s">
        <v>37</v>
      </c>
      <c r="F42" s="1"/>
      <c r="G42" t="s">
        <v>38</v>
      </c>
      <c r="H42" t="s">
        <v>86</v>
      </c>
      <c r="I42" t="s">
        <v>39</v>
      </c>
      <c r="J42" s="2">
        <v>45812</v>
      </c>
      <c r="K42" t="s">
        <v>361</v>
      </c>
      <c r="L42" t="s">
        <v>362</v>
      </c>
      <c r="M42" t="s">
        <v>40</v>
      </c>
      <c r="N42" s="3">
        <v>1026296912</v>
      </c>
      <c r="O42" s="3">
        <v>1026296912</v>
      </c>
      <c r="P42" t="s">
        <v>363</v>
      </c>
      <c r="Q42" s="3">
        <v>901449734</v>
      </c>
      <c r="R42" t="s">
        <v>151</v>
      </c>
      <c r="S42" t="s">
        <v>41</v>
      </c>
      <c r="T42" s="3">
        <v>3108668076</v>
      </c>
      <c r="U42" t="s">
        <v>364</v>
      </c>
      <c r="V42" t="s">
        <v>190</v>
      </c>
      <c r="W42" s="3">
        <v>4</v>
      </c>
      <c r="X42" s="3">
        <v>4</v>
      </c>
      <c r="Y42" s="3">
        <v>4</v>
      </c>
      <c r="Z42" s="3">
        <v>4</v>
      </c>
      <c r="AA42" s="3">
        <v>4</v>
      </c>
      <c r="AB42" s="3">
        <v>4</v>
      </c>
      <c r="AC42" s="3">
        <v>4</v>
      </c>
      <c r="AD42" s="3">
        <v>4</v>
      </c>
      <c r="AE42" s="3">
        <v>4</v>
      </c>
      <c r="AF42" s="3">
        <v>4</v>
      </c>
      <c r="AG42" s="3">
        <v>4</v>
      </c>
      <c r="AH42" s="3">
        <v>4</v>
      </c>
      <c r="AI42" t="s">
        <v>365</v>
      </c>
      <c r="AJ42" t="s">
        <v>55</v>
      </c>
      <c r="AK42" t="s">
        <v>42</v>
      </c>
    </row>
    <row r="43" spans="1:37">
      <c r="A43">
        <v>82</v>
      </c>
      <c r="B43" s="1">
        <v>45812.397048611099</v>
      </c>
      <c r="C43" s="1">
        <v>45812.403437499997</v>
      </c>
      <c r="D43" t="s">
        <v>37</v>
      </c>
      <c r="F43" s="1"/>
      <c r="G43" t="s">
        <v>38</v>
      </c>
      <c r="H43" t="s">
        <v>86</v>
      </c>
      <c r="I43" t="s">
        <v>39</v>
      </c>
      <c r="J43" s="2">
        <v>45812</v>
      </c>
      <c r="K43" t="s">
        <v>366</v>
      </c>
      <c r="L43" t="s">
        <v>367</v>
      </c>
      <c r="M43" t="s">
        <v>40</v>
      </c>
      <c r="N43" s="3">
        <v>1085245691</v>
      </c>
      <c r="O43" s="3">
        <v>1085245691</v>
      </c>
      <c r="P43" t="s">
        <v>368</v>
      </c>
      <c r="Q43" s="3">
        <v>900162693</v>
      </c>
      <c r="R43" t="s">
        <v>369</v>
      </c>
      <c r="S43" t="s">
        <v>41</v>
      </c>
      <c r="T43" s="3">
        <v>3006562318</v>
      </c>
      <c r="U43" t="s">
        <v>370</v>
      </c>
      <c r="V43" t="s">
        <v>190</v>
      </c>
      <c r="W43" s="3">
        <v>3</v>
      </c>
      <c r="X43" s="3">
        <v>3</v>
      </c>
      <c r="Y43" s="3">
        <v>3</v>
      </c>
      <c r="Z43" s="3">
        <v>3</v>
      </c>
      <c r="AA43" s="3">
        <v>3</v>
      </c>
      <c r="AB43" s="3">
        <v>3</v>
      </c>
      <c r="AC43" s="3">
        <v>3</v>
      </c>
      <c r="AD43" s="3">
        <v>3</v>
      </c>
      <c r="AE43" s="3">
        <v>3</v>
      </c>
      <c r="AF43" s="3">
        <v>3</v>
      </c>
      <c r="AG43" s="3">
        <v>3</v>
      </c>
      <c r="AH43" s="3">
        <v>3</v>
      </c>
      <c r="AI43" t="s">
        <v>371</v>
      </c>
      <c r="AJ43" t="s">
        <v>46</v>
      </c>
      <c r="AK43" t="s">
        <v>372</v>
      </c>
    </row>
    <row r="44" spans="1:37">
      <c r="A44">
        <v>83</v>
      </c>
      <c r="B44" s="1">
        <v>45812.397708333301</v>
      </c>
      <c r="C44" s="1">
        <v>45812.403877314799</v>
      </c>
      <c r="D44" t="s">
        <v>37</v>
      </c>
      <c r="F44" s="1"/>
      <c r="G44" t="s">
        <v>38</v>
      </c>
      <c r="H44" t="s">
        <v>86</v>
      </c>
      <c r="I44" t="s">
        <v>39</v>
      </c>
      <c r="J44" s="2">
        <v>45811</v>
      </c>
      <c r="K44" t="s">
        <v>373</v>
      </c>
      <c r="L44" t="s">
        <v>374</v>
      </c>
      <c r="M44" t="s">
        <v>48</v>
      </c>
      <c r="N44" s="3">
        <v>150652409</v>
      </c>
      <c r="O44" s="3">
        <v>150652409</v>
      </c>
      <c r="P44" t="s">
        <v>375</v>
      </c>
      <c r="Q44" s="3">
        <v>900858795</v>
      </c>
      <c r="R44" t="s">
        <v>376</v>
      </c>
      <c r="S44" t="s">
        <v>41</v>
      </c>
      <c r="T44" s="3">
        <v>3012074500</v>
      </c>
      <c r="U44" t="s">
        <v>377</v>
      </c>
      <c r="V44" t="s">
        <v>190</v>
      </c>
      <c r="W44" s="3">
        <v>4</v>
      </c>
      <c r="X44" s="3">
        <v>4</v>
      </c>
      <c r="Y44" s="3">
        <v>4</v>
      </c>
      <c r="Z44" s="3">
        <v>4</v>
      </c>
      <c r="AA44" s="3">
        <v>4</v>
      </c>
      <c r="AB44" s="3">
        <v>4</v>
      </c>
      <c r="AC44" s="3">
        <v>4</v>
      </c>
      <c r="AD44" s="3">
        <v>4</v>
      </c>
      <c r="AE44" s="3">
        <v>4</v>
      </c>
      <c r="AF44" s="3">
        <v>4</v>
      </c>
      <c r="AG44" s="3">
        <v>4</v>
      </c>
      <c r="AH44" s="3">
        <v>4</v>
      </c>
      <c r="AI44" t="s">
        <v>378</v>
      </c>
      <c r="AJ44" t="s">
        <v>86</v>
      </c>
      <c r="AK44" t="s">
        <v>379</v>
      </c>
    </row>
    <row r="45" spans="1:37">
      <c r="A45">
        <v>84</v>
      </c>
      <c r="B45" s="1">
        <v>45812.4004166667</v>
      </c>
      <c r="C45" s="1">
        <v>45812.403888888897</v>
      </c>
      <c r="D45" t="s">
        <v>37</v>
      </c>
      <c r="F45" s="1"/>
      <c r="G45" t="s">
        <v>38</v>
      </c>
      <c r="H45" t="s">
        <v>86</v>
      </c>
      <c r="I45" t="s">
        <v>47</v>
      </c>
      <c r="J45" s="2">
        <v>45812</v>
      </c>
      <c r="K45" t="s">
        <v>74</v>
      </c>
      <c r="L45" t="s">
        <v>75</v>
      </c>
      <c r="M45" t="s">
        <v>40</v>
      </c>
      <c r="N45" s="3">
        <v>38263108</v>
      </c>
      <c r="O45" s="3">
        <v>38263108</v>
      </c>
      <c r="P45" t="s">
        <v>380</v>
      </c>
      <c r="Q45" s="3">
        <v>38263108</v>
      </c>
      <c r="R45" t="s">
        <v>72</v>
      </c>
      <c r="S45" t="s">
        <v>76</v>
      </c>
      <c r="T45" s="3">
        <v>3108030205</v>
      </c>
      <c r="U45" t="s">
        <v>77</v>
      </c>
      <c r="V45" t="s">
        <v>190</v>
      </c>
      <c r="W45" s="3">
        <v>4</v>
      </c>
      <c r="X45" s="3">
        <v>4</v>
      </c>
      <c r="Y45" s="3">
        <v>4</v>
      </c>
      <c r="Z45" s="3">
        <v>4</v>
      </c>
      <c r="AA45" s="3">
        <v>4</v>
      </c>
      <c r="AB45" s="3">
        <v>4</v>
      </c>
      <c r="AC45" s="3">
        <v>4</v>
      </c>
      <c r="AD45" s="3">
        <v>4</v>
      </c>
      <c r="AE45" s="3">
        <v>4</v>
      </c>
      <c r="AF45" s="3">
        <v>4</v>
      </c>
      <c r="AG45" s="3">
        <v>4</v>
      </c>
      <c r="AH45" s="3">
        <v>4</v>
      </c>
      <c r="AI45" t="s">
        <v>42</v>
      </c>
      <c r="AJ45" t="s">
        <v>51</v>
      </c>
      <c r="AK45" t="s">
        <v>381</v>
      </c>
    </row>
    <row r="46" spans="1:37">
      <c r="A46">
        <v>85</v>
      </c>
      <c r="B46" s="1">
        <v>45812.398645833302</v>
      </c>
      <c r="C46" s="1">
        <v>45812.404525462996</v>
      </c>
      <c r="D46" t="s">
        <v>37</v>
      </c>
      <c r="F46" s="1"/>
      <c r="G46" t="s">
        <v>38</v>
      </c>
      <c r="H46" t="s">
        <v>86</v>
      </c>
      <c r="I46" t="s">
        <v>39</v>
      </c>
      <c r="J46" s="2">
        <v>45812</v>
      </c>
      <c r="K46" t="s">
        <v>382</v>
      </c>
      <c r="L46" t="s">
        <v>383</v>
      </c>
      <c r="M46" t="s">
        <v>40</v>
      </c>
      <c r="N46" s="3">
        <v>1016009586</v>
      </c>
      <c r="O46" s="3">
        <v>1016009586</v>
      </c>
      <c r="P46" t="s">
        <v>384</v>
      </c>
      <c r="Q46" s="3">
        <v>830001766</v>
      </c>
      <c r="R46" t="s">
        <v>131</v>
      </c>
      <c r="S46" s="70" t="s">
        <v>385</v>
      </c>
      <c r="T46" s="3">
        <v>3183543386</v>
      </c>
      <c r="U46" t="s">
        <v>386</v>
      </c>
      <c r="V46" t="s">
        <v>190</v>
      </c>
      <c r="W46" s="3">
        <v>4</v>
      </c>
      <c r="X46" s="3">
        <v>4</v>
      </c>
      <c r="Y46" s="3">
        <v>4</v>
      </c>
      <c r="Z46" s="3">
        <v>4</v>
      </c>
      <c r="AA46" s="3">
        <v>4</v>
      </c>
      <c r="AB46" s="3">
        <v>4</v>
      </c>
      <c r="AC46" s="3">
        <v>4</v>
      </c>
      <c r="AD46" s="3">
        <v>4</v>
      </c>
      <c r="AE46" s="3">
        <v>4</v>
      </c>
      <c r="AF46" s="3">
        <v>4</v>
      </c>
      <c r="AG46" s="3">
        <v>4</v>
      </c>
      <c r="AH46" s="3">
        <v>4</v>
      </c>
      <c r="AI46" t="s">
        <v>387</v>
      </c>
      <c r="AJ46" t="s">
        <v>86</v>
      </c>
      <c r="AK46" t="s">
        <v>388</v>
      </c>
    </row>
    <row r="47" spans="1:37">
      <c r="A47">
        <v>87</v>
      </c>
      <c r="B47" s="1">
        <v>45812.4011342593</v>
      </c>
      <c r="C47" s="1">
        <v>45812.404826388898</v>
      </c>
      <c r="D47" t="s">
        <v>37</v>
      </c>
      <c r="F47" s="1"/>
      <c r="G47" t="s">
        <v>38</v>
      </c>
      <c r="H47" t="s">
        <v>86</v>
      </c>
      <c r="I47" t="s">
        <v>39</v>
      </c>
      <c r="J47" s="2">
        <v>45812</v>
      </c>
      <c r="K47" t="s">
        <v>389</v>
      </c>
      <c r="L47" t="s">
        <v>390</v>
      </c>
      <c r="M47" t="s">
        <v>40</v>
      </c>
      <c r="N47" s="3">
        <v>1032460940</v>
      </c>
      <c r="O47" s="3">
        <v>1032460940</v>
      </c>
      <c r="P47" t="s">
        <v>391</v>
      </c>
      <c r="Q47" s="3">
        <v>900900122</v>
      </c>
      <c r="R47" t="s">
        <v>392</v>
      </c>
      <c r="S47" t="s">
        <v>41</v>
      </c>
      <c r="T47" s="3">
        <v>3102581061</v>
      </c>
      <c r="U47" t="s">
        <v>393</v>
      </c>
      <c r="V47" t="s">
        <v>190</v>
      </c>
      <c r="W47" s="3">
        <v>4</v>
      </c>
      <c r="X47" s="3">
        <v>4</v>
      </c>
      <c r="Y47" s="3">
        <v>4</v>
      </c>
      <c r="Z47" s="3">
        <v>4</v>
      </c>
      <c r="AA47" s="3">
        <v>4</v>
      </c>
      <c r="AB47" s="3">
        <v>4</v>
      </c>
      <c r="AC47" s="3">
        <v>4</v>
      </c>
      <c r="AD47" s="3">
        <v>4</v>
      </c>
      <c r="AE47" s="3">
        <v>4</v>
      </c>
      <c r="AF47" s="3">
        <v>4</v>
      </c>
      <c r="AG47" s="3">
        <v>4</v>
      </c>
      <c r="AH47" s="3">
        <v>4</v>
      </c>
      <c r="AI47" t="s">
        <v>394</v>
      </c>
      <c r="AJ47" t="s">
        <v>117</v>
      </c>
      <c r="AK47" t="s">
        <v>152</v>
      </c>
    </row>
    <row r="48" spans="1:37">
      <c r="A48">
        <v>88</v>
      </c>
      <c r="B48" s="1">
        <v>45812.402083333298</v>
      </c>
      <c r="C48" s="1">
        <v>45812.404953703699</v>
      </c>
      <c r="D48" t="s">
        <v>37</v>
      </c>
      <c r="F48" s="1"/>
      <c r="G48" t="s">
        <v>38</v>
      </c>
      <c r="H48" t="s">
        <v>86</v>
      </c>
      <c r="I48" t="s">
        <v>39</v>
      </c>
      <c r="J48" s="2">
        <v>45812</v>
      </c>
      <c r="K48" t="s">
        <v>395</v>
      </c>
      <c r="L48" t="s">
        <v>396</v>
      </c>
      <c r="M48" t="s">
        <v>40</v>
      </c>
      <c r="N48" s="3">
        <v>52075283</v>
      </c>
      <c r="O48" s="3">
        <v>52075283</v>
      </c>
      <c r="P48" t="s">
        <v>175</v>
      </c>
      <c r="Q48" s="3">
        <v>900858795</v>
      </c>
      <c r="R48" t="s">
        <v>125</v>
      </c>
      <c r="S48" t="s">
        <v>41</v>
      </c>
      <c r="T48">
        <v>3203643035</v>
      </c>
      <c r="U48" t="s">
        <v>397</v>
      </c>
      <c r="V48" t="s">
        <v>190</v>
      </c>
      <c r="W48" s="3">
        <v>4</v>
      </c>
      <c r="X48" s="3">
        <v>4</v>
      </c>
      <c r="Y48" s="3">
        <v>4</v>
      </c>
      <c r="Z48" s="3">
        <v>4</v>
      </c>
      <c r="AA48" s="3">
        <v>4</v>
      </c>
      <c r="AB48" s="3">
        <v>4</v>
      </c>
      <c r="AC48" s="3">
        <v>4</v>
      </c>
      <c r="AD48" s="3">
        <v>4</v>
      </c>
      <c r="AE48" s="3">
        <v>4</v>
      </c>
      <c r="AF48" s="3">
        <v>4</v>
      </c>
      <c r="AG48" s="3">
        <v>4</v>
      </c>
      <c r="AH48" s="3">
        <v>4</v>
      </c>
      <c r="AI48" t="s">
        <v>42</v>
      </c>
      <c r="AJ48" t="s">
        <v>86</v>
      </c>
      <c r="AK48" t="s">
        <v>42</v>
      </c>
    </row>
    <row r="49" spans="1:37">
      <c r="A49">
        <v>89</v>
      </c>
      <c r="B49" s="1">
        <v>45812.396979166697</v>
      </c>
      <c r="C49" s="1">
        <v>45812.405069444401</v>
      </c>
      <c r="D49" t="s">
        <v>37</v>
      </c>
      <c r="F49" s="1"/>
      <c r="G49" t="s">
        <v>38</v>
      </c>
      <c r="H49" t="s">
        <v>86</v>
      </c>
      <c r="I49" t="s">
        <v>39</v>
      </c>
      <c r="J49" s="2">
        <v>45812</v>
      </c>
      <c r="K49" t="s">
        <v>189</v>
      </c>
      <c r="L49" t="s">
        <v>398</v>
      </c>
      <c r="M49" t="s">
        <v>40</v>
      </c>
      <c r="N49" s="3">
        <v>1016026441</v>
      </c>
      <c r="O49" s="3">
        <v>1016026441</v>
      </c>
      <c r="P49" t="s">
        <v>399</v>
      </c>
      <c r="Q49" s="3">
        <v>830001004</v>
      </c>
      <c r="R49" t="s">
        <v>400</v>
      </c>
      <c r="S49" t="s">
        <v>41</v>
      </c>
      <c r="T49" s="3">
        <v>3105535282</v>
      </c>
      <c r="U49" t="s">
        <v>401</v>
      </c>
      <c r="V49" t="s">
        <v>190</v>
      </c>
      <c r="W49" s="3">
        <v>3</v>
      </c>
      <c r="X49" s="3">
        <v>3</v>
      </c>
      <c r="Y49" s="3">
        <v>3</v>
      </c>
      <c r="Z49" s="3">
        <v>4</v>
      </c>
      <c r="AA49" s="3">
        <v>4</v>
      </c>
      <c r="AB49" s="3">
        <v>4</v>
      </c>
      <c r="AC49" s="3">
        <v>3</v>
      </c>
      <c r="AD49" s="3">
        <v>3</v>
      </c>
      <c r="AE49" s="3">
        <v>3</v>
      </c>
      <c r="AF49" s="3">
        <v>3</v>
      </c>
      <c r="AG49" s="3">
        <v>4</v>
      </c>
      <c r="AH49" s="3">
        <v>4</v>
      </c>
      <c r="AI49" t="s">
        <v>402</v>
      </c>
      <c r="AJ49" t="s">
        <v>124</v>
      </c>
      <c r="AK49" t="s">
        <v>137</v>
      </c>
    </row>
    <row r="50" spans="1:37">
      <c r="A50">
        <v>90</v>
      </c>
      <c r="B50" s="1">
        <v>45812.3968171296</v>
      </c>
      <c r="C50" s="1">
        <v>45812.405416666697</v>
      </c>
      <c r="D50" t="s">
        <v>37</v>
      </c>
      <c r="F50" s="1"/>
      <c r="G50" t="s">
        <v>38</v>
      </c>
      <c r="H50" t="s">
        <v>86</v>
      </c>
      <c r="I50" t="s">
        <v>39</v>
      </c>
      <c r="J50" s="2">
        <v>45812</v>
      </c>
      <c r="K50" t="s">
        <v>403</v>
      </c>
      <c r="L50" t="s">
        <v>404</v>
      </c>
      <c r="M50" t="s">
        <v>40</v>
      </c>
      <c r="N50" s="3">
        <v>1073166735</v>
      </c>
      <c r="O50" s="3">
        <v>1073166735</v>
      </c>
      <c r="P50" t="s">
        <v>405</v>
      </c>
      <c r="Q50" s="3">
        <v>900306609</v>
      </c>
      <c r="R50" t="s">
        <v>406</v>
      </c>
      <c r="S50" t="s">
        <v>41</v>
      </c>
      <c r="T50" s="3">
        <v>3102641860</v>
      </c>
      <c r="U50" t="s">
        <v>407</v>
      </c>
      <c r="V50" t="s">
        <v>190</v>
      </c>
      <c r="W50" s="3">
        <v>4</v>
      </c>
      <c r="X50" s="3">
        <v>4</v>
      </c>
      <c r="Y50" s="3">
        <v>4</v>
      </c>
      <c r="Z50" s="3">
        <v>4</v>
      </c>
      <c r="AA50" s="3">
        <v>4</v>
      </c>
      <c r="AB50" s="3">
        <v>4</v>
      </c>
      <c r="AC50" s="3">
        <v>4</v>
      </c>
      <c r="AD50" s="3">
        <v>4</v>
      </c>
      <c r="AE50" s="3">
        <v>4</v>
      </c>
      <c r="AF50" s="3">
        <v>4</v>
      </c>
      <c r="AG50" s="3">
        <v>4</v>
      </c>
      <c r="AH50" s="3">
        <v>4</v>
      </c>
      <c r="AI50" t="s">
        <v>127</v>
      </c>
      <c r="AJ50" t="s">
        <v>66</v>
      </c>
      <c r="AK50" t="s">
        <v>126</v>
      </c>
    </row>
    <row r="51" spans="1:37">
      <c r="A51">
        <v>91</v>
      </c>
      <c r="B51" s="1">
        <v>45812.398518518501</v>
      </c>
      <c r="C51" s="1">
        <v>45812.406226851803</v>
      </c>
      <c r="D51" t="s">
        <v>37</v>
      </c>
      <c r="F51" s="1"/>
      <c r="G51" t="s">
        <v>38</v>
      </c>
      <c r="H51" t="s">
        <v>86</v>
      </c>
      <c r="I51" t="s">
        <v>172</v>
      </c>
      <c r="J51" s="2">
        <v>45812</v>
      </c>
      <c r="K51" t="s">
        <v>408</v>
      </c>
      <c r="L51" t="s">
        <v>409</v>
      </c>
      <c r="M51" t="s">
        <v>40</v>
      </c>
      <c r="N51" s="3">
        <v>1023976798</v>
      </c>
      <c r="O51" s="3">
        <v>1023976798</v>
      </c>
      <c r="P51" t="s">
        <v>327</v>
      </c>
      <c r="Q51" s="3">
        <v>901668788</v>
      </c>
      <c r="R51" t="s">
        <v>410</v>
      </c>
      <c r="S51" t="s">
        <v>41</v>
      </c>
      <c r="T51" s="3">
        <v>3116947455</v>
      </c>
      <c r="U51" t="s">
        <v>411</v>
      </c>
      <c r="V51" t="s">
        <v>190</v>
      </c>
      <c r="W51" s="3">
        <v>3</v>
      </c>
      <c r="X51" s="3">
        <v>4</v>
      </c>
      <c r="Y51" s="3">
        <v>3</v>
      </c>
      <c r="Z51" s="3">
        <v>4</v>
      </c>
      <c r="AA51" s="3">
        <v>4</v>
      </c>
      <c r="AB51" s="3">
        <v>4</v>
      </c>
      <c r="AC51" s="3">
        <v>4</v>
      </c>
      <c r="AD51" s="3">
        <v>4</v>
      </c>
      <c r="AE51" s="3">
        <v>4</v>
      </c>
      <c r="AF51" s="3">
        <v>3</v>
      </c>
      <c r="AG51" s="3">
        <v>3</v>
      </c>
      <c r="AH51" s="3">
        <v>4</v>
      </c>
      <c r="AI51" t="s">
        <v>42</v>
      </c>
      <c r="AJ51" t="s">
        <v>52</v>
      </c>
      <c r="AK51" t="s">
        <v>42</v>
      </c>
    </row>
    <row r="52" spans="1:37">
      <c r="A52">
        <v>92</v>
      </c>
      <c r="B52" s="1">
        <v>45812.4050347222</v>
      </c>
      <c r="C52" s="1">
        <v>45812.4070601852</v>
      </c>
      <c r="D52" t="s">
        <v>37</v>
      </c>
      <c r="F52" s="1"/>
      <c r="G52" t="s">
        <v>38</v>
      </c>
      <c r="H52" t="s">
        <v>86</v>
      </c>
      <c r="I52" t="s">
        <v>39</v>
      </c>
      <c r="J52" s="2">
        <v>45812</v>
      </c>
      <c r="K52" t="s">
        <v>412</v>
      </c>
      <c r="L52" t="s">
        <v>413</v>
      </c>
      <c r="M52" t="s">
        <v>40</v>
      </c>
      <c r="N52" s="3">
        <v>1010203063</v>
      </c>
      <c r="O52" s="3">
        <v>1010203063</v>
      </c>
      <c r="P52" t="s">
        <v>175</v>
      </c>
      <c r="Q52" s="3">
        <v>900858795</v>
      </c>
      <c r="R52" t="s">
        <v>414</v>
      </c>
      <c r="S52" t="s">
        <v>41</v>
      </c>
      <c r="T52">
        <v>3214529637</v>
      </c>
      <c r="U52" t="s">
        <v>415</v>
      </c>
      <c r="V52" t="s">
        <v>190</v>
      </c>
      <c r="W52" s="3">
        <v>4</v>
      </c>
      <c r="X52" s="3">
        <v>4</v>
      </c>
      <c r="Y52" s="3">
        <v>4</v>
      </c>
      <c r="Z52" s="3">
        <v>4</v>
      </c>
      <c r="AA52" s="3">
        <v>4</v>
      </c>
      <c r="AB52" s="3">
        <v>4</v>
      </c>
      <c r="AC52" s="3">
        <v>4</v>
      </c>
      <c r="AD52" s="3">
        <v>4</v>
      </c>
      <c r="AE52" s="3">
        <v>4</v>
      </c>
      <c r="AF52" s="3">
        <v>4</v>
      </c>
      <c r="AG52" s="3">
        <v>4</v>
      </c>
      <c r="AH52" s="3">
        <v>4</v>
      </c>
      <c r="AI52" t="s">
        <v>54</v>
      </c>
      <c r="AJ52" t="s">
        <v>124</v>
      </c>
      <c r="AK52" t="s">
        <v>54</v>
      </c>
    </row>
    <row r="53" spans="1:37">
      <c r="A53">
        <v>93</v>
      </c>
      <c r="B53" s="1">
        <v>45812.402083333298</v>
      </c>
      <c r="C53" s="1">
        <v>45812.407164351796</v>
      </c>
      <c r="D53" t="s">
        <v>37</v>
      </c>
      <c r="F53" s="1"/>
      <c r="G53" t="s">
        <v>38</v>
      </c>
      <c r="H53" t="s">
        <v>86</v>
      </c>
      <c r="I53" t="s">
        <v>39</v>
      </c>
      <c r="J53" s="2">
        <v>45812</v>
      </c>
      <c r="K53" t="s">
        <v>416</v>
      </c>
      <c r="L53" t="s">
        <v>417</v>
      </c>
      <c r="M53" t="s">
        <v>40</v>
      </c>
      <c r="N53" s="3">
        <v>1014196602</v>
      </c>
      <c r="O53" s="3">
        <v>1014196602</v>
      </c>
      <c r="P53" t="s">
        <v>418</v>
      </c>
      <c r="Q53" s="3">
        <v>830506902</v>
      </c>
      <c r="R53" t="s">
        <v>141</v>
      </c>
      <c r="S53" t="s">
        <v>41</v>
      </c>
      <c r="T53" s="3">
        <v>3164961097</v>
      </c>
      <c r="U53" t="s">
        <v>419</v>
      </c>
      <c r="V53" t="s">
        <v>190</v>
      </c>
      <c r="W53" s="3">
        <v>4</v>
      </c>
      <c r="X53" s="3">
        <v>4</v>
      </c>
      <c r="Y53" s="3">
        <v>4</v>
      </c>
      <c r="Z53" s="3">
        <v>4</v>
      </c>
      <c r="AA53" s="3">
        <v>4</v>
      </c>
      <c r="AB53" s="3">
        <v>4</v>
      </c>
      <c r="AC53" s="3">
        <v>4</v>
      </c>
      <c r="AD53" s="3">
        <v>4</v>
      </c>
      <c r="AE53" s="3">
        <v>4</v>
      </c>
      <c r="AF53" s="3">
        <v>4</v>
      </c>
      <c r="AG53" s="3">
        <v>4</v>
      </c>
      <c r="AH53" s="3">
        <v>4</v>
      </c>
      <c r="AI53" t="s">
        <v>42</v>
      </c>
      <c r="AJ53" t="s">
        <v>59</v>
      </c>
      <c r="AK53" t="s">
        <v>42</v>
      </c>
    </row>
    <row r="54" spans="1:37">
      <c r="A54">
        <v>95</v>
      </c>
      <c r="B54" s="1">
        <v>45812.404525462996</v>
      </c>
      <c r="C54" s="1">
        <v>45812.407534722202</v>
      </c>
      <c r="D54" t="s">
        <v>37</v>
      </c>
      <c r="F54" s="1"/>
      <c r="G54" t="s">
        <v>38</v>
      </c>
      <c r="H54" t="s">
        <v>86</v>
      </c>
      <c r="I54" t="s">
        <v>39</v>
      </c>
      <c r="J54" s="2">
        <v>45812</v>
      </c>
      <c r="K54" t="s">
        <v>420</v>
      </c>
      <c r="L54" t="s">
        <v>421</v>
      </c>
      <c r="M54" t="s">
        <v>40</v>
      </c>
      <c r="N54" s="3">
        <v>52561791</v>
      </c>
      <c r="O54" s="3">
        <v>52561791</v>
      </c>
      <c r="P54" t="s">
        <v>375</v>
      </c>
      <c r="Q54" s="3">
        <v>900858795</v>
      </c>
      <c r="R54" t="s">
        <v>45</v>
      </c>
      <c r="S54" t="s">
        <v>41</v>
      </c>
      <c r="T54" s="3">
        <v>3125914873</v>
      </c>
      <c r="U54" t="s">
        <v>377</v>
      </c>
      <c r="V54" t="s">
        <v>190</v>
      </c>
      <c r="W54" s="3">
        <v>4</v>
      </c>
      <c r="X54" s="3">
        <v>3</v>
      </c>
      <c r="Y54" s="3">
        <v>4</v>
      </c>
      <c r="Z54" s="3">
        <v>4</v>
      </c>
      <c r="AA54" s="3">
        <v>4</v>
      </c>
      <c r="AB54" s="3">
        <v>3</v>
      </c>
      <c r="AC54" s="3">
        <v>4</v>
      </c>
      <c r="AD54" s="3">
        <v>4</v>
      </c>
      <c r="AE54" s="3">
        <v>4</v>
      </c>
      <c r="AF54" s="3">
        <v>4</v>
      </c>
      <c r="AG54" s="3">
        <v>4</v>
      </c>
      <c r="AH54" s="3">
        <v>3</v>
      </c>
      <c r="AI54" t="s">
        <v>82</v>
      </c>
      <c r="AJ54" t="s">
        <v>86</v>
      </c>
      <c r="AK54" t="s">
        <v>70</v>
      </c>
    </row>
    <row r="55" spans="1:37">
      <c r="A55">
        <v>96</v>
      </c>
      <c r="B55" s="1">
        <v>45812.406284722201</v>
      </c>
      <c r="C55" s="1">
        <v>45812.408668981501</v>
      </c>
      <c r="D55" t="s">
        <v>37</v>
      </c>
      <c r="F55" s="1"/>
      <c r="G55" t="s">
        <v>38</v>
      </c>
      <c r="H55" t="s">
        <v>86</v>
      </c>
      <c r="I55" t="s">
        <v>69</v>
      </c>
      <c r="J55" s="2">
        <v>45812</v>
      </c>
      <c r="K55" t="s">
        <v>143</v>
      </c>
      <c r="L55" t="s">
        <v>170</v>
      </c>
      <c r="M55" t="s">
        <v>40</v>
      </c>
      <c r="N55" s="3">
        <v>31309423</v>
      </c>
      <c r="O55" s="3">
        <v>31309423</v>
      </c>
      <c r="P55" t="s">
        <v>422</v>
      </c>
      <c r="Q55" s="3">
        <v>31309423</v>
      </c>
      <c r="R55" t="s">
        <v>140</v>
      </c>
      <c r="S55" t="s">
        <v>136</v>
      </c>
      <c r="T55" s="3">
        <v>30056409602</v>
      </c>
      <c r="U55" t="s">
        <v>171</v>
      </c>
      <c r="V55" t="s">
        <v>190</v>
      </c>
      <c r="W55" s="3">
        <v>4</v>
      </c>
      <c r="X55" s="3">
        <v>4</v>
      </c>
      <c r="Y55" s="3">
        <v>4</v>
      </c>
      <c r="Z55" s="3">
        <v>4</v>
      </c>
      <c r="AA55" s="3">
        <v>4</v>
      </c>
      <c r="AB55" s="3">
        <v>4</v>
      </c>
      <c r="AC55" s="3">
        <v>4</v>
      </c>
      <c r="AD55" s="3">
        <v>4</v>
      </c>
      <c r="AE55" s="3">
        <v>4</v>
      </c>
      <c r="AF55" s="3">
        <v>4</v>
      </c>
      <c r="AG55" s="3">
        <v>4</v>
      </c>
      <c r="AH55" s="3">
        <v>4</v>
      </c>
      <c r="AI55" t="s">
        <v>42</v>
      </c>
      <c r="AJ55" t="s">
        <v>55</v>
      </c>
      <c r="AK55" t="s">
        <v>42</v>
      </c>
    </row>
    <row r="56" spans="1:37">
      <c r="A56">
        <v>97</v>
      </c>
      <c r="B56" s="1">
        <v>45812.3996527778</v>
      </c>
      <c r="C56" s="1">
        <v>45812.409120370401</v>
      </c>
      <c r="D56" t="s">
        <v>37</v>
      </c>
      <c r="F56" s="1"/>
      <c r="G56" t="s">
        <v>38</v>
      </c>
      <c r="H56" t="s">
        <v>86</v>
      </c>
      <c r="I56" t="s">
        <v>39</v>
      </c>
      <c r="J56" s="2">
        <v>45812</v>
      </c>
      <c r="K56" t="s">
        <v>423</v>
      </c>
      <c r="L56" t="s">
        <v>424</v>
      </c>
      <c r="M56" t="s">
        <v>40</v>
      </c>
      <c r="N56" s="3">
        <v>1019034027</v>
      </c>
      <c r="O56" s="3">
        <v>1019034027</v>
      </c>
      <c r="P56" t="s">
        <v>375</v>
      </c>
      <c r="Q56" s="3">
        <v>900858795</v>
      </c>
      <c r="R56" t="s">
        <v>425</v>
      </c>
      <c r="S56" t="s">
        <v>41</v>
      </c>
      <c r="T56" s="3">
        <v>3022453062</v>
      </c>
      <c r="U56" t="s">
        <v>426</v>
      </c>
      <c r="V56" t="s">
        <v>190</v>
      </c>
      <c r="W56" s="3">
        <v>4</v>
      </c>
      <c r="X56" s="3">
        <v>4</v>
      </c>
      <c r="Y56" s="3">
        <v>4</v>
      </c>
      <c r="Z56" s="3">
        <v>4</v>
      </c>
      <c r="AA56" s="3">
        <v>4</v>
      </c>
      <c r="AB56" s="3">
        <v>4</v>
      </c>
      <c r="AC56" s="3">
        <v>3</v>
      </c>
      <c r="AD56" s="3">
        <v>4</v>
      </c>
      <c r="AE56" s="3">
        <v>3</v>
      </c>
      <c r="AF56" s="3">
        <v>4</v>
      </c>
      <c r="AG56" s="3">
        <v>4</v>
      </c>
      <c r="AH56" s="3">
        <v>4</v>
      </c>
      <c r="AI56" t="s">
        <v>98</v>
      </c>
      <c r="AJ56" t="s">
        <v>43</v>
      </c>
      <c r="AK56" t="s">
        <v>70</v>
      </c>
    </row>
    <row r="57" spans="1:37">
      <c r="A57">
        <v>99</v>
      </c>
      <c r="B57" s="1">
        <v>45812.403622685197</v>
      </c>
      <c r="C57" s="1">
        <v>45812.411087963003</v>
      </c>
      <c r="D57" t="s">
        <v>37</v>
      </c>
      <c r="F57" s="1"/>
      <c r="G57" t="s">
        <v>38</v>
      </c>
      <c r="H57" t="s">
        <v>86</v>
      </c>
      <c r="I57" t="s">
        <v>39</v>
      </c>
      <c r="J57" s="2">
        <v>45812</v>
      </c>
      <c r="K57" t="s">
        <v>427</v>
      </c>
      <c r="L57" t="s">
        <v>428</v>
      </c>
      <c r="M57" t="s">
        <v>40</v>
      </c>
      <c r="N57" s="3">
        <v>1001826031</v>
      </c>
      <c r="O57" s="3">
        <v>1001826031</v>
      </c>
      <c r="P57" t="s">
        <v>429</v>
      </c>
      <c r="Q57" s="3">
        <v>901449734</v>
      </c>
      <c r="R57" t="s">
        <v>430</v>
      </c>
      <c r="S57" t="s">
        <v>41</v>
      </c>
      <c r="T57" s="3">
        <v>3188172659</v>
      </c>
      <c r="U57" t="s">
        <v>431</v>
      </c>
      <c r="V57" t="s">
        <v>190</v>
      </c>
      <c r="W57" s="3">
        <v>4</v>
      </c>
      <c r="X57" s="3">
        <v>4</v>
      </c>
      <c r="Y57" s="3">
        <v>4</v>
      </c>
      <c r="Z57" s="3">
        <v>4</v>
      </c>
      <c r="AA57" s="3">
        <v>4</v>
      </c>
      <c r="AB57" s="3">
        <v>4</v>
      </c>
      <c r="AC57" s="3">
        <v>4</v>
      </c>
      <c r="AD57" s="3">
        <v>4</v>
      </c>
      <c r="AE57" s="3">
        <v>4</v>
      </c>
      <c r="AF57" s="3">
        <v>4</v>
      </c>
      <c r="AG57" s="3">
        <v>4</v>
      </c>
      <c r="AH57" s="3">
        <v>4</v>
      </c>
      <c r="AI57" t="s">
        <v>432</v>
      </c>
      <c r="AJ57" t="s">
        <v>59</v>
      </c>
      <c r="AK57" t="s">
        <v>42</v>
      </c>
    </row>
    <row r="58" spans="1:37">
      <c r="A58">
        <v>100</v>
      </c>
      <c r="B58" s="1">
        <v>45812.408611111103</v>
      </c>
      <c r="C58" s="1">
        <v>45812.412465277797</v>
      </c>
      <c r="D58" t="s">
        <v>37</v>
      </c>
      <c r="F58" s="1"/>
      <c r="G58" t="s">
        <v>38</v>
      </c>
      <c r="H58" t="s">
        <v>86</v>
      </c>
      <c r="I58" t="s">
        <v>39</v>
      </c>
      <c r="J58" s="2">
        <v>45812</v>
      </c>
      <c r="K58" t="s">
        <v>433</v>
      </c>
      <c r="L58" t="s">
        <v>434</v>
      </c>
      <c r="M58" t="s">
        <v>40</v>
      </c>
      <c r="N58" s="3">
        <v>1019126668</v>
      </c>
      <c r="O58" s="3">
        <v>1019126668</v>
      </c>
      <c r="P58" t="s">
        <v>435</v>
      </c>
      <c r="Q58" s="3">
        <v>901282541</v>
      </c>
      <c r="R58" t="s">
        <v>145</v>
      </c>
      <c r="S58" t="s">
        <v>41</v>
      </c>
      <c r="T58" s="3">
        <v>3004231663</v>
      </c>
      <c r="U58" t="s">
        <v>436</v>
      </c>
      <c r="V58" t="s">
        <v>190</v>
      </c>
      <c r="W58" s="3">
        <v>4</v>
      </c>
      <c r="X58" s="3">
        <v>4</v>
      </c>
      <c r="Y58" s="3">
        <v>4</v>
      </c>
      <c r="Z58" s="3">
        <v>4</v>
      </c>
      <c r="AA58" s="3">
        <v>4</v>
      </c>
      <c r="AB58" s="3">
        <v>4</v>
      </c>
      <c r="AC58" s="3">
        <v>4</v>
      </c>
      <c r="AD58" s="3">
        <v>4</v>
      </c>
      <c r="AE58" s="3">
        <v>4</v>
      </c>
      <c r="AF58" s="3">
        <v>4</v>
      </c>
      <c r="AG58" s="3">
        <v>4</v>
      </c>
      <c r="AH58" s="3">
        <v>4</v>
      </c>
      <c r="AI58" t="s">
        <v>42</v>
      </c>
      <c r="AJ58" t="s">
        <v>43</v>
      </c>
      <c r="AK58" t="s">
        <v>42</v>
      </c>
    </row>
    <row r="59" spans="1:37">
      <c r="A59">
        <v>103</v>
      </c>
      <c r="B59" s="1">
        <v>45812.411967592598</v>
      </c>
      <c r="C59" s="1">
        <v>45812.412962962997</v>
      </c>
      <c r="D59" t="s">
        <v>37</v>
      </c>
      <c r="F59" s="1"/>
      <c r="G59" t="s">
        <v>38</v>
      </c>
      <c r="H59" t="s">
        <v>86</v>
      </c>
      <c r="I59" t="s">
        <v>39</v>
      </c>
      <c r="J59" s="2">
        <v>45812</v>
      </c>
      <c r="K59" t="s">
        <v>118</v>
      </c>
      <c r="L59" t="s">
        <v>437</v>
      </c>
      <c r="M59" t="s">
        <v>40</v>
      </c>
      <c r="N59" s="3">
        <v>1010961000</v>
      </c>
      <c r="O59" s="3">
        <v>1010961000</v>
      </c>
      <c r="P59" t="s">
        <v>438</v>
      </c>
      <c r="Q59" s="3">
        <v>900532173</v>
      </c>
      <c r="R59" t="s">
        <v>148</v>
      </c>
      <c r="S59" t="s">
        <v>41</v>
      </c>
      <c r="T59" s="3">
        <v>3112037996</v>
      </c>
      <c r="U59" t="s">
        <v>439</v>
      </c>
      <c r="V59" t="s">
        <v>190</v>
      </c>
      <c r="W59" s="3">
        <v>3</v>
      </c>
      <c r="X59" s="3">
        <v>3</v>
      </c>
      <c r="Y59" s="3">
        <v>3</v>
      </c>
      <c r="Z59" s="3">
        <v>3</v>
      </c>
      <c r="AA59" s="3">
        <v>4</v>
      </c>
      <c r="AB59" s="3">
        <v>4</v>
      </c>
      <c r="AC59" s="3">
        <v>4</v>
      </c>
      <c r="AD59" s="3">
        <v>3</v>
      </c>
      <c r="AE59" s="3">
        <v>4</v>
      </c>
      <c r="AF59" s="3">
        <v>4</v>
      </c>
      <c r="AG59" s="3">
        <v>4</v>
      </c>
      <c r="AH59" s="3">
        <v>4</v>
      </c>
      <c r="AI59" t="s">
        <v>42</v>
      </c>
      <c r="AJ59" t="s">
        <v>51</v>
      </c>
      <c r="AK59" t="s">
        <v>67</v>
      </c>
    </row>
    <row r="60" spans="1:37">
      <c r="A60">
        <v>104</v>
      </c>
      <c r="B60" s="1">
        <v>45812.410173611097</v>
      </c>
      <c r="C60" s="1">
        <v>45812.414432870399</v>
      </c>
      <c r="D60" t="s">
        <v>37</v>
      </c>
      <c r="F60" s="1"/>
      <c r="G60" t="s">
        <v>38</v>
      </c>
      <c r="H60" t="s">
        <v>86</v>
      </c>
      <c r="I60" t="s">
        <v>39</v>
      </c>
      <c r="J60" s="2">
        <v>45812</v>
      </c>
      <c r="K60" t="s">
        <v>440</v>
      </c>
      <c r="L60" t="s">
        <v>441</v>
      </c>
      <c r="M60" t="s">
        <v>40</v>
      </c>
      <c r="N60" s="3">
        <v>52580292</v>
      </c>
      <c r="O60" s="3">
        <v>52580292</v>
      </c>
      <c r="P60" t="s">
        <v>442</v>
      </c>
      <c r="Q60" s="3">
        <v>900576170</v>
      </c>
      <c r="R60" t="s">
        <v>130</v>
      </c>
      <c r="S60" t="s">
        <v>41</v>
      </c>
      <c r="T60" s="3">
        <v>3005656492</v>
      </c>
      <c r="U60" t="s">
        <v>443</v>
      </c>
      <c r="V60" t="s">
        <v>190</v>
      </c>
      <c r="W60" s="3">
        <v>4</v>
      </c>
      <c r="X60" s="3">
        <v>4</v>
      </c>
      <c r="Y60" s="3">
        <v>4</v>
      </c>
      <c r="Z60" s="3">
        <v>4</v>
      </c>
      <c r="AA60" s="3">
        <v>4</v>
      </c>
      <c r="AB60" s="3">
        <v>4</v>
      </c>
      <c r="AC60" s="3">
        <v>4</v>
      </c>
      <c r="AD60" s="3">
        <v>4</v>
      </c>
      <c r="AE60" s="3">
        <v>4</v>
      </c>
      <c r="AF60" s="3">
        <v>4</v>
      </c>
      <c r="AG60" s="3">
        <v>4</v>
      </c>
      <c r="AH60" s="3">
        <v>4</v>
      </c>
      <c r="AI60" t="s">
        <v>42</v>
      </c>
      <c r="AJ60" t="s">
        <v>46</v>
      </c>
      <c r="AK60" t="s">
        <v>42</v>
      </c>
    </row>
    <row r="61" spans="1:37">
      <c r="A61">
        <v>105</v>
      </c>
      <c r="B61" s="1">
        <v>45812.409618055601</v>
      </c>
      <c r="C61" s="1">
        <v>45812.4155902778</v>
      </c>
      <c r="D61" t="s">
        <v>37</v>
      </c>
      <c r="F61" s="1"/>
      <c r="G61" t="s">
        <v>38</v>
      </c>
      <c r="H61" t="s">
        <v>86</v>
      </c>
      <c r="I61" t="s">
        <v>39</v>
      </c>
      <c r="J61" s="2">
        <v>45812</v>
      </c>
      <c r="K61" t="s">
        <v>444</v>
      </c>
      <c r="L61" t="s">
        <v>445</v>
      </c>
      <c r="M61" t="s">
        <v>40</v>
      </c>
      <c r="N61" s="3">
        <v>20953395</v>
      </c>
      <c r="O61" s="3">
        <v>20953395</v>
      </c>
      <c r="P61" t="s">
        <v>446</v>
      </c>
      <c r="Q61" s="3">
        <v>900858795</v>
      </c>
      <c r="R61" t="s">
        <v>168</v>
      </c>
      <c r="S61" t="s">
        <v>41</v>
      </c>
      <c r="T61" s="3">
        <v>3138047037</v>
      </c>
      <c r="U61" t="s">
        <v>447</v>
      </c>
      <c r="V61" t="s">
        <v>190</v>
      </c>
      <c r="W61" s="3">
        <v>4</v>
      </c>
      <c r="X61" s="3">
        <v>4</v>
      </c>
      <c r="Y61" s="3">
        <v>4</v>
      </c>
      <c r="Z61" s="3">
        <v>4</v>
      </c>
      <c r="AA61" s="3">
        <v>4</v>
      </c>
      <c r="AB61" s="3">
        <v>4</v>
      </c>
      <c r="AC61" s="3">
        <v>4</v>
      </c>
      <c r="AD61" s="3">
        <v>4</v>
      </c>
      <c r="AE61" s="3">
        <v>3</v>
      </c>
      <c r="AF61" s="3">
        <v>3</v>
      </c>
      <c r="AG61" s="3">
        <v>3</v>
      </c>
      <c r="AH61" s="3">
        <v>3</v>
      </c>
      <c r="AI61" t="s">
        <v>448</v>
      </c>
      <c r="AJ61" t="s">
        <v>68</v>
      </c>
      <c r="AK61" t="s">
        <v>50</v>
      </c>
    </row>
    <row r="62" spans="1:37">
      <c r="A62">
        <v>107</v>
      </c>
      <c r="B62" s="1">
        <v>45812.4137037037</v>
      </c>
      <c r="C62" s="1">
        <v>45812.4164467593</v>
      </c>
      <c r="D62" t="s">
        <v>37</v>
      </c>
      <c r="F62" s="1"/>
      <c r="G62" t="s">
        <v>38</v>
      </c>
      <c r="H62" t="s">
        <v>86</v>
      </c>
      <c r="I62" t="s">
        <v>39</v>
      </c>
      <c r="J62" s="2">
        <v>45812</v>
      </c>
      <c r="K62" t="s">
        <v>79</v>
      </c>
      <c r="L62" t="s">
        <v>80</v>
      </c>
      <c r="M62" t="s">
        <v>40</v>
      </c>
      <c r="N62" s="3">
        <v>1032484945</v>
      </c>
      <c r="O62" s="3">
        <v>1032484945</v>
      </c>
      <c r="P62" t="s">
        <v>81</v>
      </c>
      <c r="Q62" s="3">
        <v>830017370</v>
      </c>
      <c r="R62" t="s">
        <v>57</v>
      </c>
      <c r="S62" t="s">
        <v>41</v>
      </c>
      <c r="T62" s="3">
        <v>3005298572</v>
      </c>
      <c r="U62" t="s">
        <v>449</v>
      </c>
      <c r="V62" t="s">
        <v>190</v>
      </c>
      <c r="W62" s="3">
        <v>4</v>
      </c>
      <c r="X62" s="3">
        <v>4</v>
      </c>
      <c r="Y62" s="3">
        <v>4</v>
      </c>
      <c r="Z62" s="3">
        <v>4</v>
      </c>
      <c r="AA62" s="3">
        <v>4</v>
      </c>
      <c r="AB62" s="3">
        <v>4</v>
      </c>
      <c r="AC62" s="3">
        <v>4</v>
      </c>
      <c r="AD62" s="3">
        <v>4</v>
      </c>
      <c r="AE62" s="3">
        <v>4</v>
      </c>
      <c r="AF62" s="3">
        <v>4</v>
      </c>
      <c r="AG62" s="3">
        <v>4</v>
      </c>
      <c r="AH62" s="3">
        <v>4</v>
      </c>
      <c r="AI62" t="s">
        <v>450</v>
      </c>
      <c r="AJ62" t="s">
        <v>55</v>
      </c>
      <c r="AK62" t="s">
        <v>42</v>
      </c>
    </row>
    <row r="63" spans="1:37">
      <c r="A63">
        <v>108</v>
      </c>
      <c r="B63" s="1">
        <v>45812.410185185203</v>
      </c>
      <c r="C63" s="1">
        <v>45812.417476851799</v>
      </c>
      <c r="D63" t="s">
        <v>37</v>
      </c>
      <c r="F63" s="1"/>
      <c r="G63" t="s">
        <v>38</v>
      </c>
      <c r="H63" t="s">
        <v>86</v>
      </c>
      <c r="I63" t="s">
        <v>39</v>
      </c>
      <c r="J63" s="2">
        <v>45812</v>
      </c>
      <c r="K63" t="s">
        <v>451</v>
      </c>
      <c r="L63" t="s">
        <v>452</v>
      </c>
      <c r="M63" t="s">
        <v>40</v>
      </c>
      <c r="N63" s="3">
        <v>79834463</v>
      </c>
      <c r="O63" s="3">
        <v>79834463</v>
      </c>
      <c r="P63" t="s">
        <v>375</v>
      </c>
      <c r="Q63" s="3">
        <v>900858795</v>
      </c>
      <c r="R63" t="s">
        <v>123</v>
      </c>
      <c r="S63" t="s">
        <v>41</v>
      </c>
      <c r="T63" s="3">
        <v>3024120284</v>
      </c>
      <c r="U63" t="s">
        <v>453</v>
      </c>
      <c r="V63" t="s">
        <v>190</v>
      </c>
      <c r="W63" s="3">
        <v>4</v>
      </c>
      <c r="X63" s="3">
        <v>4</v>
      </c>
      <c r="Y63" s="3">
        <v>4</v>
      </c>
      <c r="Z63" s="3">
        <v>4</v>
      </c>
      <c r="AA63" s="3">
        <v>4</v>
      </c>
      <c r="AB63" s="3">
        <v>4</v>
      </c>
      <c r="AC63" s="3">
        <v>4</v>
      </c>
      <c r="AD63" s="3">
        <v>4</v>
      </c>
      <c r="AE63" s="3">
        <v>4</v>
      </c>
      <c r="AF63" s="3">
        <v>4</v>
      </c>
      <c r="AG63" s="3">
        <v>4</v>
      </c>
      <c r="AH63" s="3">
        <v>4</v>
      </c>
      <c r="AI63" t="s">
        <v>454</v>
      </c>
      <c r="AJ63" t="s">
        <v>55</v>
      </c>
      <c r="AK63" t="s">
        <v>455</v>
      </c>
    </row>
    <row r="64" spans="1:37">
      <c r="A64">
        <v>109</v>
      </c>
      <c r="B64" s="1">
        <v>45812.418402777803</v>
      </c>
      <c r="C64" s="1">
        <v>45812.420648148101</v>
      </c>
      <c r="D64" t="s">
        <v>37</v>
      </c>
      <c r="F64" s="1"/>
      <c r="G64" t="s">
        <v>38</v>
      </c>
      <c r="H64" t="s">
        <v>86</v>
      </c>
      <c r="I64" t="s">
        <v>39</v>
      </c>
      <c r="J64" s="2">
        <v>45812</v>
      </c>
      <c r="K64" t="s">
        <v>456</v>
      </c>
      <c r="L64" t="s">
        <v>457</v>
      </c>
      <c r="M64" t="s">
        <v>40</v>
      </c>
      <c r="N64" s="3">
        <v>88240050</v>
      </c>
      <c r="O64" s="3">
        <v>88240050</v>
      </c>
      <c r="P64" t="s">
        <v>81</v>
      </c>
      <c r="Q64" s="3">
        <v>830017370</v>
      </c>
      <c r="R64" t="s">
        <v>458</v>
      </c>
      <c r="S64" t="s">
        <v>41</v>
      </c>
      <c r="T64" s="3">
        <v>3209003171</v>
      </c>
      <c r="U64" t="s">
        <v>459</v>
      </c>
      <c r="V64" t="s">
        <v>190</v>
      </c>
      <c r="W64" s="3">
        <v>4</v>
      </c>
      <c r="X64" s="3">
        <v>4</v>
      </c>
      <c r="Y64" s="3">
        <v>4</v>
      </c>
      <c r="Z64" s="3">
        <v>4</v>
      </c>
      <c r="AA64" s="3">
        <v>4</v>
      </c>
      <c r="AB64" s="3">
        <v>4</v>
      </c>
      <c r="AC64" s="3">
        <v>4</v>
      </c>
      <c r="AD64" s="3">
        <v>4</v>
      </c>
      <c r="AE64" s="3">
        <v>4</v>
      </c>
      <c r="AF64" s="3">
        <v>4</v>
      </c>
      <c r="AG64" s="3">
        <v>4</v>
      </c>
      <c r="AH64" s="3">
        <v>4</v>
      </c>
      <c r="AI64" t="s">
        <v>127</v>
      </c>
      <c r="AJ64" t="s">
        <v>60</v>
      </c>
      <c r="AK64" t="s">
        <v>126</v>
      </c>
    </row>
    <row r="65" spans="1:37">
      <c r="A65">
        <v>110</v>
      </c>
      <c r="B65" s="1">
        <v>45812.415335648097</v>
      </c>
      <c r="C65" s="1">
        <v>45812.421504629601</v>
      </c>
      <c r="D65" t="s">
        <v>37</v>
      </c>
      <c r="F65" s="1"/>
      <c r="G65" t="s">
        <v>38</v>
      </c>
      <c r="H65" t="s">
        <v>86</v>
      </c>
      <c r="I65" t="s">
        <v>39</v>
      </c>
      <c r="J65" s="2">
        <v>45812</v>
      </c>
      <c r="K65" t="s">
        <v>460</v>
      </c>
      <c r="L65" t="s">
        <v>461</v>
      </c>
      <c r="M65" t="s">
        <v>40</v>
      </c>
      <c r="N65" s="3">
        <v>1022952459</v>
      </c>
      <c r="O65" s="3">
        <v>1022952459</v>
      </c>
      <c r="P65" t="s">
        <v>462</v>
      </c>
      <c r="Q65" s="3">
        <v>830017370</v>
      </c>
      <c r="R65" t="s">
        <v>463</v>
      </c>
      <c r="S65" t="s">
        <v>41</v>
      </c>
      <c r="T65" s="3">
        <v>3105767850</v>
      </c>
      <c r="U65" t="s">
        <v>464</v>
      </c>
      <c r="V65" t="s">
        <v>190</v>
      </c>
      <c r="W65" s="3">
        <v>4</v>
      </c>
      <c r="X65" s="3">
        <v>4</v>
      </c>
      <c r="Y65" s="3">
        <v>4</v>
      </c>
      <c r="Z65" s="3">
        <v>4</v>
      </c>
      <c r="AA65" s="3">
        <v>4</v>
      </c>
      <c r="AB65" s="3">
        <v>4</v>
      </c>
      <c r="AC65" s="3">
        <v>4</v>
      </c>
      <c r="AD65" s="3">
        <v>4</v>
      </c>
      <c r="AE65" s="3">
        <v>4</v>
      </c>
      <c r="AF65" s="3">
        <v>4</v>
      </c>
      <c r="AG65" s="3">
        <v>4</v>
      </c>
      <c r="AH65" s="3">
        <v>4</v>
      </c>
      <c r="AI65" t="s">
        <v>465</v>
      </c>
      <c r="AJ65" t="s">
        <v>68</v>
      </c>
      <c r="AK65" t="s">
        <v>466</v>
      </c>
    </row>
    <row r="66" spans="1:37">
      <c r="A66">
        <v>111</v>
      </c>
      <c r="B66" s="1">
        <v>45812.416608796302</v>
      </c>
      <c r="C66" s="1">
        <v>45812.422708333303</v>
      </c>
      <c r="D66" t="s">
        <v>37</v>
      </c>
      <c r="F66" s="1"/>
      <c r="G66" t="s">
        <v>38</v>
      </c>
      <c r="H66" t="s">
        <v>86</v>
      </c>
      <c r="I66" t="s">
        <v>39</v>
      </c>
      <c r="J66" s="2">
        <v>45812</v>
      </c>
      <c r="K66" t="s">
        <v>467</v>
      </c>
      <c r="L66" t="s">
        <v>468</v>
      </c>
      <c r="M66" t="s">
        <v>40</v>
      </c>
      <c r="N66" s="3">
        <v>53002540</v>
      </c>
      <c r="O66" s="3">
        <v>53002540</v>
      </c>
      <c r="P66" t="s">
        <v>469</v>
      </c>
      <c r="Q66" s="3">
        <v>900325499</v>
      </c>
      <c r="R66" t="s">
        <v>167</v>
      </c>
      <c r="S66" t="s">
        <v>41</v>
      </c>
      <c r="T66" s="3">
        <v>6017420686</v>
      </c>
      <c r="U66" t="s">
        <v>470</v>
      </c>
      <c r="V66" t="s">
        <v>190</v>
      </c>
      <c r="W66" s="3">
        <v>4</v>
      </c>
      <c r="X66" s="3">
        <v>4</v>
      </c>
      <c r="Y66" s="3">
        <v>4</v>
      </c>
      <c r="Z66" s="3">
        <v>4</v>
      </c>
      <c r="AA66" s="3">
        <v>4</v>
      </c>
      <c r="AB66" s="3">
        <v>4</v>
      </c>
      <c r="AC66" s="3">
        <v>4</v>
      </c>
      <c r="AD66" s="3">
        <v>4</v>
      </c>
      <c r="AE66" s="3">
        <v>4</v>
      </c>
      <c r="AF66" s="3">
        <v>4</v>
      </c>
      <c r="AG66" s="3">
        <v>4</v>
      </c>
      <c r="AH66" s="3">
        <v>4</v>
      </c>
      <c r="AI66" t="s">
        <v>471</v>
      </c>
      <c r="AJ66" t="s">
        <v>120</v>
      </c>
      <c r="AK66" t="s">
        <v>472</v>
      </c>
    </row>
    <row r="67" spans="1:37">
      <c r="A67">
        <v>112</v>
      </c>
      <c r="B67" s="1">
        <v>45812.410567129598</v>
      </c>
      <c r="C67" s="1">
        <v>45812.422881944403</v>
      </c>
      <c r="D67" t="s">
        <v>37</v>
      </c>
      <c r="F67" s="1"/>
      <c r="G67" t="s">
        <v>38</v>
      </c>
      <c r="H67" t="s">
        <v>86</v>
      </c>
      <c r="I67" t="s">
        <v>39</v>
      </c>
      <c r="J67" s="2">
        <v>45812</v>
      </c>
      <c r="K67" t="s">
        <v>473</v>
      </c>
      <c r="L67" t="s">
        <v>474</v>
      </c>
      <c r="M67" t="s">
        <v>40</v>
      </c>
      <c r="N67" s="3">
        <v>1133795142</v>
      </c>
      <c r="O67" s="3">
        <v>1133795142</v>
      </c>
      <c r="P67" t="s">
        <v>217</v>
      </c>
      <c r="Q67" s="3">
        <v>800133151</v>
      </c>
      <c r="R67" t="s">
        <v>475</v>
      </c>
      <c r="S67" t="s">
        <v>41</v>
      </c>
      <c r="T67" s="3">
        <v>6013905326</v>
      </c>
      <c r="U67" t="s">
        <v>476</v>
      </c>
      <c r="V67" t="s">
        <v>190</v>
      </c>
      <c r="W67" s="3">
        <v>4</v>
      </c>
      <c r="X67" s="3">
        <v>3</v>
      </c>
      <c r="Y67" s="3">
        <v>4</v>
      </c>
      <c r="Z67" s="3">
        <v>4</v>
      </c>
      <c r="AA67" s="3">
        <v>3</v>
      </c>
      <c r="AB67" s="3">
        <v>4</v>
      </c>
      <c r="AC67" s="3">
        <v>4</v>
      </c>
      <c r="AD67" s="3">
        <v>3</v>
      </c>
      <c r="AE67" s="3">
        <v>3</v>
      </c>
      <c r="AF67" s="3">
        <v>4</v>
      </c>
      <c r="AG67" s="3">
        <v>3</v>
      </c>
      <c r="AH67" s="3">
        <v>4</v>
      </c>
      <c r="AI67" t="s">
        <v>42</v>
      </c>
      <c r="AJ67" t="s">
        <v>86</v>
      </c>
      <c r="AK67" t="s">
        <v>70</v>
      </c>
    </row>
    <row r="68" spans="1:37">
      <c r="A68">
        <v>113</v>
      </c>
      <c r="B68" s="1">
        <v>45812.425439814797</v>
      </c>
      <c r="C68" s="1">
        <v>45812.429872685199</v>
      </c>
      <c r="D68" t="s">
        <v>37</v>
      </c>
      <c r="F68" s="1"/>
      <c r="G68" t="s">
        <v>38</v>
      </c>
      <c r="H68" t="s">
        <v>86</v>
      </c>
      <c r="I68" t="s">
        <v>39</v>
      </c>
      <c r="J68" s="2">
        <v>45812</v>
      </c>
      <c r="K68" t="s">
        <v>477</v>
      </c>
      <c r="L68" t="s">
        <v>478</v>
      </c>
      <c r="M68" t="s">
        <v>40</v>
      </c>
      <c r="N68" s="3">
        <v>1233890344</v>
      </c>
      <c r="O68" s="3">
        <v>1233890344</v>
      </c>
      <c r="P68" t="s">
        <v>479</v>
      </c>
      <c r="Q68" s="3">
        <v>900102024</v>
      </c>
      <c r="R68" t="s">
        <v>480</v>
      </c>
      <c r="S68" t="s">
        <v>41</v>
      </c>
      <c r="T68" s="3">
        <v>3044706433</v>
      </c>
      <c r="U68" t="s">
        <v>481</v>
      </c>
      <c r="V68" t="s">
        <v>190</v>
      </c>
      <c r="W68" s="3">
        <v>3</v>
      </c>
      <c r="X68" s="3">
        <v>4</v>
      </c>
      <c r="Y68" s="3">
        <v>3</v>
      </c>
      <c r="Z68" s="3">
        <v>3</v>
      </c>
      <c r="AA68" s="3">
        <v>4</v>
      </c>
      <c r="AB68" s="3">
        <v>4</v>
      </c>
      <c r="AC68" s="3">
        <v>3</v>
      </c>
      <c r="AD68" s="3">
        <v>4</v>
      </c>
      <c r="AE68" s="3">
        <v>3</v>
      </c>
      <c r="AF68" s="3">
        <v>4</v>
      </c>
      <c r="AG68" s="3">
        <v>4</v>
      </c>
      <c r="AH68" s="3">
        <v>3</v>
      </c>
      <c r="AI68" t="s">
        <v>42</v>
      </c>
      <c r="AJ68" t="s">
        <v>120</v>
      </c>
      <c r="AK68" t="s">
        <v>42</v>
      </c>
    </row>
    <row r="69" spans="1:37">
      <c r="A69">
        <v>114</v>
      </c>
      <c r="B69" s="1">
        <v>45812.459525462997</v>
      </c>
      <c r="C69" s="1">
        <v>45812.467812499999</v>
      </c>
      <c r="D69" t="s">
        <v>37</v>
      </c>
      <c r="F69" s="1"/>
      <c r="G69" t="s">
        <v>38</v>
      </c>
      <c r="H69" t="s">
        <v>86</v>
      </c>
      <c r="I69" t="s">
        <v>39</v>
      </c>
      <c r="J69" s="2">
        <v>45812</v>
      </c>
      <c r="K69" t="s">
        <v>78</v>
      </c>
      <c r="L69" t="s">
        <v>482</v>
      </c>
      <c r="M69" t="s">
        <v>40</v>
      </c>
      <c r="N69" s="3">
        <v>40189253</v>
      </c>
      <c r="O69" s="3">
        <v>40189253</v>
      </c>
      <c r="P69" t="s">
        <v>483</v>
      </c>
      <c r="Q69" s="3">
        <v>800133151</v>
      </c>
      <c r="R69" t="s">
        <v>484</v>
      </c>
      <c r="S69" t="s">
        <v>485</v>
      </c>
      <c r="T69" s="3">
        <v>6849581</v>
      </c>
      <c r="U69" t="s">
        <v>486</v>
      </c>
      <c r="V69" t="s">
        <v>190</v>
      </c>
      <c r="W69" s="3">
        <v>4</v>
      </c>
      <c r="X69" s="3">
        <v>4</v>
      </c>
      <c r="Y69" s="3">
        <v>4</v>
      </c>
      <c r="Z69" s="3">
        <v>4</v>
      </c>
      <c r="AA69" s="3">
        <v>3</v>
      </c>
      <c r="AB69" s="3">
        <v>3</v>
      </c>
      <c r="AC69" s="3">
        <v>3</v>
      </c>
      <c r="AD69" s="3">
        <v>4</v>
      </c>
      <c r="AE69" s="3">
        <v>3</v>
      </c>
      <c r="AF69" s="3">
        <v>3</v>
      </c>
      <c r="AG69" s="3">
        <v>4</v>
      </c>
      <c r="AH69" s="3">
        <v>4</v>
      </c>
      <c r="AI69" t="s">
        <v>487</v>
      </c>
      <c r="AJ69" t="s">
        <v>52</v>
      </c>
      <c r="AK69" t="s">
        <v>141</v>
      </c>
    </row>
    <row r="70" spans="1:37">
      <c r="A70">
        <v>116</v>
      </c>
      <c r="B70" s="1">
        <v>45812.468784722201</v>
      </c>
      <c r="C70" s="1">
        <v>45812.471006944397</v>
      </c>
      <c r="D70" t="s">
        <v>37</v>
      </c>
      <c r="F70" s="1"/>
      <c r="G70" t="s">
        <v>38</v>
      </c>
      <c r="H70" t="s">
        <v>86</v>
      </c>
      <c r="I70" t="s">
        <v>39</v>
      </c>
      <c r="J70" s="2">
        <v>45812</v>
      </c>
      <c r="K70" t="s">
        <v>488</v>
      </c>
      <c r="L70" t="s">
        <v>489</v>
      </c>
      <c r="M70" t="s">
        <v>40</v>
      </c>
      <c r="N70" s="3">
        <v>41744688</v>
      </c>
      <c r="O70" s="3">
        <v>41744688</v>
      </c>
      <c r="P70" s="3" t="s">
        <v>490</v>
      </c>
      <c r="Q70" s="3">
        <v>900006808</v>
      </c>
      <c r="R70" t="s">
        <v>491</v>
      </c>
      <c r="S70" t="s">
        <v>41</v>
      </c>
      <c r="T70" s="3">
        <v>3016103372</v>
      </c>
      <c r="U70" t="s">
        <v>169</v>
      </c>
      <c r="V70" t="s">
        <v>190</v>
      </c>
      <c r="W70" s="3">
        <v>4</v>
      </c>
      <c r="X70" s="3">
        <v>4</v>
      </c>
      <c r="Y70" s="3">
        <v>4</v>
      </c>
      <c r="Z70" s="3">
        <v>4</v>
      </c>
      <c r="AA70" s="3">
        <v>4</v>
      </c>
      <c r="AB70" s="3">
        <v>4</v>
      </c>
      <c r="AC70" s="3">
        <v>4</v>
      </c>
      <c r="AD70" s="3">
        <v>4</v>
      </c>
      <c r="AE70" s="3">
        <v>4</v>
      </c>
      <c r="AF70" s="3">
        <v>4</v>
      </c>
      <c r="AG70" s="3">
        <v>4</v>
      </c>
      <c r="AH70" s="3">
        <v>4</v>
      </c>
      <c r="AI70" t="s">
        <v>54</v>
      </c>
      <c r="AJ70" t="s">
        <v>52</v>
      </c>
      <c r="AK70" t="s">
        <v>54</v>
      </c>
    </row>
    <row r="71" spans="1:37">
      <c r="A71">
        <v>117</v>
      </c>
      <c r="B71" s="1">
        <v>45812.324687499997</v>
      </c>
      <c r="C71" s="1">
        <v>45812.472708333298</v>
      </c>
      <c r="D71" t="s">
        <v>37</v>
      </c>
      <c r="F71" s="1"/>
      <c r="G71" t="s">
        <v>38</v>
      </c>
      <c r="H71" t="s">
        <v>86</v>
      </c>
      <c r="I71" t="s">
        <v>47</v>
      </c>
      <c r="J71" s="2">
        <v>45812</v>
      </c>
      <c r="K71" t="s">
        <v>492</v>
      </c>
      <c r="L71" t="s">
        <v>493</v>
      </c>
      <c r="M71" t="s">
        <v>40</v>
      </c>
      <c r="N71" s="3">
        <v>1010167173</v>
      </c>
      <c r="O71" s="3">
        <v>1010167173</v>
      </c>
      <c r="P71" t="s">
        <v>494</v>
      </c>
      <c r="Q71" s="3">
        <v>1010167173</v>
      </c>
      <c r="R71" t="s">
        <v>146</v>
      </c>
      <c r="S71" t="s">
        <v>41</v>
      </c>
      <c r="T71" s="3">
        <v>3057300093</v>
      </c>
      <c r="U71" t="s">
        <v>185</v>
      </c>
      <c r="V71" t="s">
        <v>190</v>
      </c>
      <c r="W71" s="3">
        <v>4</v>
      </c>
      <c r="X71" s="3">
        <v>4</v>
      </c>
      <c r="Y71" s="3">
        <v>4</v>
      </c>
      <c r="Z71" s="3">
        <v>4</v>
      </c>
      <c r="AA71" s="3">
        <v>4</v>
      </c>
      <c r="AB71" s="3">
        <v>4</v>
      </c>
      <c r="AC71" s="3">
        <v>4</v>
      </c>
      <c r="AD71" s="3">
        <v>4</v>
      </c>
      <c r="AE71" s="3">
        <v>4</v>
      </c>
      <c r="AF71" s="3">
        <v>4</v>
      </c>
      <c r="AG71" s="3">
        <v>4</v>
      </c>
      <c r="AH71" s="3">
        <v>4</v>
      </c>
      <c r="AI71" t="s">
        <v>108</v>
      </c>
      <c r="AJ71" t="s">
        <v>46</v>
      </c>
      <c r="AK71" t="s">
        <v>495</v>
      </c>
    </row>
    <row r="72" spans="1:37">
      <c r="A72">
        <v>118</v>
      </c>
      <c r="B72" s="1">
        <v>45812.471064814803</v>
      </c>
      <c r="C72" s="1">
        <v>45812.474155092597</v>
      </c>
      <c r="D72" t="s">
        <v>37</v>
      </c>
      <c r="F72" s="1"/>
      <c r="G72" t="s">
        <v>38</v>
      </c>
      <c r="H72" t="s">
        <v>86</v>
      </c>
      <c r="I72" t="s">
        <v>39</v>
      </c>
      <c r="J72" s="2">
        <v>45812</v>
      </c>
      <c r="K72" t="s">
        <v>496</v>
      </c>
      <c r="L72" t="s">
        <v>497</v>
      </c>
      <c r="M72" t="s">
        <v>40</v>
      </c>
      <c r="N72" s="3">
        <v>63472980</v>
      </c>
      <c r="O72" s="3">
        <v>63472980</v>
      </c>
      <c r="P72" t="s">
        <v>193</v>
      </c>
      <c r="Q72" s="3">
        <v>900006808</v>
      </c>
      <c r="R72" t="s">
        <v>498</v>
      </c>
      <c r="S72" t="s">
        <v>41</v>
      </c>
      <c r="T72" s="3">
        <v>3016103372</v>
      </c>
      <c r="U72" t="s">
        <v>169</v>
      </c>
      <c r="V72" t="s">
        <v>190</v>
      </c>
      <c r="W72" s="3">
        <v>4</v>
      </c>
      <c r="X72" s="3">
        <v>4</v>
      </c>
      <c r="Y72" s="3">
        <v>4</v>
      </c>
      <c r="Z72" s="3">
        <v>4</v>
      </c>
      <c r="AA72" s="3">
        <v>4</v>
      </c>
      <c r="AB72" s="3">
        <v>4</v>
      </c>
      <c r="AC72" s="3">
        <v>4</v>
      </c>
      <c r="AD72" s="3">
        <v>4</v>
      </c>
      <c r="AE72" s="3">
        <v>4</v>
      </c>
      <c r="AF72" s="3">
        <v>4</v>
      </c>
      <c r="AG72" s="3">
        <v>4</v>
      </c>
      <c r="AH72" s="3">
        <v>4</v>
      </c>
      <c r="AI72" t="s">
        <v>54</v>
      </c>
      <c r="AJ72" t="s">
        <v>59</v>
      </c>
      <c r="AK72" t="s">
        <v>54</v>
      </c>
    </row>
    <row r="73" spans="1:37">
      <c r="A73">
        <v>119</v>
      </c>
      <c r="B73" s="1">
        <v>45812.355057870402</v>
      </c>
      <c r="C73" s="1">
        <v>45812.475138888898</v>
      </c>
      <c r="D73" t="s">
        <v>37</v>
      </c>
      <c r="F73" s="1"/>
      <c r="G73" t="s">
        <v>38</v>
      </c>
      <c r="H73" t="s">
        <v>86</v>
      </c>
      <c r="I73" t="s">
        <v>39</v>
      </c>
      <c r="J73" s="2">
        <v>45812</v>
      </c>
      <c r="K73" t="s">
        <v>83</v>
      </c>
      <c r="L73" t="s">
        <v>499</v>
      </c>
      <c r="M73" t="s">
        <v>40</v>
      </c>
      <c r="N73" s="3">
        <v>1023963981</v>
      </c>
      <c r="O73" s="3">
        <v>1023963981</v>
      </c>
      <c r="P73" t="s">
        <v>500</v>
      </c>
      <c r="Q73" s="3">
        <v>900325499</v>
      </c>
      <c r="R73" t="s">
        <v>501</v>
      </c>
      <c r="S73" t="s">
        <v>41</v>
      </c>
      <c r="T73" s="4" t="s">
        <v>502</v>
      </c>
      <c r="U73" t="s">
        <v>503</v>
      </c>
      <c r="V73" t="s">
        <v>190</v>
      </c>
      <c r="W73" s="3">
        <v>3</v>
      </c>
      <c r="X73" s="3">
        <v>3</v>
      </c>
      <c r="Y73" s="3">
        <v>3</v>
      </c>
      <c r="Z73" s="3">
        <v>3</v>
      </c>
      <c r="AA73" s="3">
        <v>3</v>
      </c>
      <c r="AB73" s="3">
        <v>3</v>
      </c>
      <c r="AC73" s="3">
        <v>3</v>
      </c>
      <c r="AD73" s="3">
        <v>3</v>
      </c>
      <c r="AE73" s="3">
        <v>3</v>
      </c>
      <c r="AF73" s="3">
        <v>3</v>
      </c>
      <c r="AG73" s="3">
        <v>3</v>
      </c>
      <c r="AH73" s="3">
        <v>3</v>
      </c>
      <c r="AI73" s="3" t="s">
        <v>58</v>
      </c>
      <c r="AJ73" t="s">
        <v>51</v>
      </c>
      <c r="AK73" t="s">
        <v>42</v>
      </c>
    </row>
    <row r="74" spans="1:37">
      <c r="A74">
        <v>121</v>
      </c>
      <c r="B74" s="1">
        <v>45812.470798611103</v>
      </c>
      <c r="C74" s="1">
        <v>45812.478969907403</v>
      </c>
      <c r="D74" t="s">
        <v>37</v>
      </c>
      <c r="F74" s="1"/>
      <c r="G74" t="s">
        <v>38</v>
      </c>
      <c r="H74" t="s">
        <v>86</v>
      </c>
      <c r="I74" t="s">
        <v>47</v>
      </c>
      <c r="J74" s="2">
        <v>45812</v>
      </c>
      <c r="K74" t="s">
        <v>504</v>
      </c>
      <c r="L74" t="s">
        <v>157</v>
      </c>
      <c r="M74" t="s">
        <v>40</v>
      </c>
      <c r="N74" s="3">
        <v>52955329</v>
      </c>
      <c r="O74" s="3">
        <v>52955329</v>
      </c>
      <c r="P74" t="s">
        <v>158</v>
      </c>
      <c r="Q74" s="3">
        <v>52955329</v>
      </c>
      <c r="R74" t="s">
        <v>119</v>
      </c>
      <c r="S74" t="s">
        <v>41</v>
      </c>
      <c r="T74" s="3">
        <v>3124560928</v>
      </c>
      <c r="U74" t="s">
        <v>159</v>
      </c>
      <c r="V74" t="s">
        <v>190</v>
      </c>
      <c r="W74" s="3">
        <v>4</v>
      </c>
      <c r="X74" s="3">
        <v>4</v>
      </c>
      <c r="Y74" s="3">
        <v>4</v>
      </c>
      <c r="Z74" s="3">
        <v>4</v>
      </c>
      <c r="AA74" s="3">
        <v>4</v>
      </c>
      <c r="AB74" s="3">
        <v>4</v>
      </c>
      <c r="AC74" s="3">
        <v>4</v>
      </c>
      <c r="AD74" s="3">
        <v>4</v>
      </c>
      <c r="AE74" s="3">
        <v>4</v>
      </c>
      <c r="AF74" s="3">
        <v>4</v>
      </c>
      <c r="AG74" s="3">
        <v>4</v>
      </c>
      <c r="AH74" s="3">
        <v>4</v>
      </c>
      <c r="AI74" t="s">
        <v>42</v>
      </c>
      <c r="AJ74" t="s">
        <v>55</v>
      </c>
      <c r="AK74" t="s">
        <v>42</v>
      </c>
    </row>
    <row r="75" spans="1:37">
      <c r="A75">
        <v>122</v>
      </c>
      <c r="B75" s="1">
        <v>45812.474351851903</v>
      </c>
      <c r="C75" s="1">
        <v>45812.479629629597</v>
      </c>
      <c r="D75" t="s">
        <v>37</v>
      </c>
      <c r="F75" s="1"/>
      <c r="G75" t="s">
        <v>38</v>
      </c>
      <c r="H75" t="s">
        <v>86</v>
      </c>
      <c r="I75" t="s">
        <v>39</v>
      </c>
      <c r="J75" s="2">
        <v>45812</v>
      </c>
      <c r="K75" t="s">
        <v>505</v>
      </c>
      <c r="L75" t="s">
        <v>506</v>
      </c>
      <c r="M75" t="s">
        <v>40</v>
      </c>
      <c r="N75" s="3">
        <v>52177002</v>
      </c>
      <c r="O75" s="3">
        <v>52177002</v>
      </c>
      <c r="P75" t="s">
        <v>507</v>
      </c>
      <c r="Q75" s="3">
        <v>900101623</v>
      </c>
      <c r="R75" t="s">
        <v>508</v>
      </c>
      <c r="S75" t="s">
        <v>41</v>
      </c>
      <c r="T75" s="3">
        <v>3135543936</v>
      </c>
      <c r="U75" t="s">
        <v>509</v>
      </c>
      <c r="V75" t="s">
        <v>190</v>
      </c>
      <c r="W75" s="3">
        <v>3</v>
      </c>
      <c r="X75" s="3">
        <v>4</v>
      </c>
      <c r="Y75" s="3">
        <v>3</v>
      </c>
      <c r="Z75" s="3">
        <v>3</v>
      </c>
      <c r="AA75" s="3">
        <v>4</v>
      </c>
      <c r="AB75" s="3">
        <v>4</v>
      </c>
      <c r="AC75" s="3">
        <v>4</v>
      </c>
      <c r="AD75" s="3">
        <v>4</v>
      </c>
      <c r="AE75" s="3">
        <v>3</v>
      </c>
      <c r="AF75" s="3">
        <v>4</v>
      </c>
      <c r="AG75" s="3">
        <v>4</v>
      </c>
      <c r="AH75" s="3">
        <v>4</v>
      </c>
      <c r="AI75" t="s">
        <v>156</v>
      </c>
      <c r="AJ75" t="s">
        <v>60</v>
      </c>
      <c r="AK75" t="s">
        <v>54</v>
      </c>
    </row>
    <row r="76" spans="1:37">
      <c r="A76">
        <v>124</v>
      </c>
      <c r="B76" s="1">
        <v>45812.483692129601</v>
      </c>
      <c r="C76" s="1">
        <v>45812.486817129597</v>
      </c>
      <c r="D76" t="s">
        <v>37</v>
      </c>
      <c r="F76" s="1"/>
      <c r="G76" t="s">
        <v>38</v>
      </c>
      <c r="H76" t="s">
        <v>86</v>
      </c>
      <c r="I76" t="s">
        <v>39</v>
      </c>
      <c r="J76" s="2">
        <v>45812</v>
      </c>
      <c r="K76" t="s">
        <v>510</v>
      </c>
      <c r="L76" t="s">
        <v>511</v>
      </c>
      <c r="M76" t="s">
        <v>40</v>
      </c>
      <c r="N76" s="3">
        <v>23498686</v>
      </c>
      <c r="O76" s="3">
        <v>23498686</v>
      </c>
      <c r="P76" t="s">
        <v>512</v>
      </c>
      <c r="Q76" s="3">
        <v>900102600</v>
      </c>
      <c r="R76" t="s">
        <v>166</v>
      </c>
      <c r="S76" t="s">
        <v>41</v>
      </c>
      <c r="T76" s="3">
        <v>3028440955</v>
      </c>
      <c r="U76" t="s">
        <v>513</v>
      </c>
      <c r="V76" t="s">
        <v>190</v>
      </c>
      <c r="W76" s="3">
        <v>4</v>
      </c>
      <c r="X76" s="3">
        <v>4</v>
      </c>
      <c r="Y76" s="3">
        <v>4</v>
      </c>
      <c r="Z76" s="3">
        <v>4</v>
      </c>
      <c r="AA76" s="3">
        <v>4</v>
      </c>
      <c r="AB76" s="3">
        <v>4</v>
      </c>
      <c r="AC76" s="3">
        <v>4</v>
      </c>
      <c r="AD76" s="3">
        <v>4</v>
      </c>
      <c r="AE76" s="3">
        <v>4</v>
      </c>
      <c r="AF76" s="3">
        <v>4</v>
      </c>
      <c r="AG76" s="3">
        <v>4</v>
      </c>
      <c r="AH76" s="3">
        <v>4</v>
      </c>
      <c r="AI76" t="s">
        <v>153</v>
      </c>
      <c r="AJ76" t="s">
        <v>120</v>
      </c>
      <c r="AK76" t="s">
        <v>514</v>
      </c>
    </row>
    <row r="77" spans="1:37">
      <c r="A77">
        <v>125</v>
      </c>
      <c r="B77" s="1">
        <v>45812.469189814801</v>
      </c>
      <c r="C77" s="1">
        <v>45812.506828703699</v>
      </c>
      <c r="D77" t="s">
        <v>37</v>
      </c>
      <c r="F77" s="1"/>
      <c r="G77" t="s">
        <v>38</v>
      </c>
      <c r="H77" t="s">
        <v>86</v>
      </c>
      <c r="I77" t="s">
        <v>39</v>
      </c>
      <c r="J77" s="2">
        <v>45812</v>
      </c>
      <c r="K77" t="s">
        <v>186</v>
      </c>
      <c r="L77" t="s">
        <v>515</v>
      </c>
      <c r="M77" t="s">
        <v>40</v>
      </c>
      <c r="N77" s="3">
        <v>52782020</v>
      </c>
      <c r="O77" s="3">
        <v>52782020</v>
      </c>
      <c r="P77" t="s">
        <v>516</v>
      </c>
      <c r="Q77" s="3">
        <v>900247822</v>
      </c>
      <c r="R77" t="s">
        <v>517</v>
      </c>
      <c r="S77" t="s">
        <v>41</v>
      </c>
      <c r="T77" s="3">
        <v>3167430541</v>
      </c>
      <c r="U77" t="s">
        <v>518</v>
      </c>
      <c r="V77" t="s">
        <v>190</v>
      </c>
      <c r="W77" s="3">
        <v>4</v>
      </c>
      <c r="X77" s="3">
        <v>4</v>
      </c>
      <c r="Y77" s="3">
        <v>4</v>
      </c>
      <c r="Z77" s="3">
        <v>4</v>
      </c>
      <c r="AA77" s="3">
        <v>4</v>
      </c>
      <c r="AB77" s="3">
        <v>4</v>
      </c>
      <c r="AC77" s="3">
        <v>4</v>
      </c>
      <c r="AD77" s="3">
        <v>4</v>
      </c>
      <c r="AE77" s="3">
        <v>4</v>
      </c>
      <c r="AF77" s="3">
        <v>4</v>
      </c>
      <c r="AG77" s="3">
        <v>4</v>
      </c>
      <c r="AH77" s="3">
        <v>4</v>
      </c>
      <c r="AI77" t="s">
        <v>54</v>
      </c>
      <c r="AJ77" t="s">
        <v>66</v>
      </c>
      <c r="AK77" t="s">
        <v>42</v>
      </c>
    </row>
    <row r="79" spans="1:37" ht="51">
      <c r="U79" s="5"/>
      <c r="V79" s="6"/>
      <c r="W79" s="7" t="s">
        <v>88</v>
      </c>
      <c r="X79" s="7" t="s">
        <v>88</v>
      </c>
      <c r="Y79" s="7" t="s">
        <v>88</v>
      </c>
      <c r="Z79" s="8" t="s">
        <v>89</v>
      </c>
      <c r="AA79" s="9" t="s">
        <v>90</v>
      </c>
      <c r="AB79" s="9" t="s">
        <v>90</v>
      </c>
      <c r="AC79" s="9" t="s">
        <v>90</v>
      </c>
      <c r="AD79" s="9" t="s">
        <v>90</v>
      </c>
      <c r="AE79" s="7" t="s">
        <v>91</v>
      </c>
      <c r="AF79" s="8" t="s">
        <v>89</v>
      </c>
      <c r="AG79" s="8" t="s">
        <v>89</v>
      </c>
      <c r="AH79" s="10" t="s">
        <v>92</v>
      </c>
      <c r="AI79" s="5"/>
      <c r="AJ79" s="5"/>
      <c r="AK79" s="5"/>
    </row>
    <row r="80" spans="1:37" ht="58.5" customHeight="1">
      <c r="U80" s="11" t="s">
        <v>93</v>
      </c>
      <c r="V80" s="12"/>
      <c r="W80" s="13" t="s">
        <v>22</v>
      </c>
      <c r="X80" s="13" t="s">
        <v>23</v>
      </c>
      <c r="Y80" s="13" t="s">
        <v>24</v>
      </c>
      <c r="Z80" s="14" t="s">
        <v>25</v>
      </c>
      <c r="AA80" s="15" t="s">
        <v>26</v>
      </c>
      <c r="AB80" s="15" t="s">
        <v>27</v>
      </c>
      <c r="AC80" s="15" t="s">
        <v>28</v>
      </c>
      <c r="AD80" s="15" t="s">
        <v>29</v>
      </c>
      <c r="AE80" s="13" t="s">
        <v>30</v>
      </c>
      <c r="AF80" s="14" t="s">
        <v>31</v>
      </c>
      <c r="AG80" s="14" t="s">
        <v>32</v>
      </c>
      <c r="AH80" s="16" t="s">
        <v>94</v>
      </c>
      <c r="AI80" s="17" t="s">
        <v>95</v>
      </c>
      <c r="AJ80" s="18" t="s">
        <v>96</v>
      </c>
      <c r="AK80" s="19" t="s">
        <v>97</v>
      </c>
    </row>
    <row r="81" spans="18:37" ht="18.75">
      <c r="U81" s="20" t="s">
        <v>98</v>
      </c>
      <c r="V81" s="21">
        <v>4</v>
      </c>
      <c r="W81" s="22">
        <f>COUNTIF(W2:W77,4)</f>
        <v>63</v>
      </c>
      <c r="X81" s="22">
        <f t="shared" ref="X81:AH81" si="0">COUNTIF(X2:X77,4)</f>
        <v>63</v>
      </c>
      <c r="Y81" s="22">
        <f t="shared" si="0"/>
        <v>61</v>
      </c>
      <c r="Z81" s="22">
        <f t="shared" si="0"/>
        <v>65</v>
      </c>
      <c r="AA81" s="22">
        <f t="shared" si="0"/>
        <v>65</v>
      </c>
      <c r="AB81" s="22">
        <f t="shared" si="0"/>
        <v>67</v>
      </c>
      <c r="AC81" s="22">
        <f t="shared" si="0"/>
        <v>63</v>
      </c>
      <c r="AD81" s="22">
        <f t="shared" si="0"/>
        <v>65</v>
      </c>
      <c r="AE81" s="22">
        <f t="shared" si="0"/>
        <v>61</v>
      </c>
      <c r="AF81" s="22">
        <f t="shared" si="0"/>
        <v>63</v>
      </c>
      <c r="AG81" s="22">
        <f t="shared" si="0"/>
        <v>64</v>
      </c>
      <c r="AH81" s="22">
        <f t="shared" si="0"/>
        <v>65</v>
      </c>
      <c r="AI81" s="23">
        <f>SUM(W81:AH81)</f>
        <v>765</v>
      </c>
      <c r="AJ81" s="24">
        <v>100</v>
      </c>
      <c r="AK81" s="25">
        <f>AI81*AJ81</f>
        <v>76500</v>
      </c>
    </row>
    <row r="82" spans="18:37" ht="18.75">
      <c r="U82" s="26" t="s">
        <v>99</v>
      </c>
      <c r="V82" s="27">
        <v>3</v>
      </c>
      <c r="W82" s="22">
        <f>COUNTIF(W2:W77,3)</f>
        <v>12</v>
      </c>
      <c r="X82" s="22">
        <f t="shared" ref="X82:AH82" si="1">COUNTIF(X2:X77,3)</f>
        <v>13</v>
      </c>
      <c r="Y82" s="22">
        <f t="shared" si="1"/>
        <v>15</v>
      </c>
      <c r="Z82" s="22">
        <f t="shared" si="1"/>
        <v>11</v>
      </c>
      <c r="AA82" s="22">
        <f t="shared" si="1"/>
        <v>11</v>
      </c>
      <c r="AB82" s="22">
        <f t="shared" si="1"/>
        <v>9</v>
      </c>
      <c r="AC82" s="22">
        <f t="shared" si="1"/>
        <v>13</v>
      </c>
      <c r="AD82" s="22">
        <f t="shared" si="1"/>
        <v>11</v>
      </c>
      <c r="AE82" s="22">
        <f t="shared" si="1"/>
        <v>15</v>
      </c>
      <c r="AF82" s="22">
        <f t="shared" si="1"/>
        <v>13</v>
      </c>
      <c r="AG82" s="22">
        <f t="shared" si="1"/>
        <v>12</v>
      </c>
      <c r="AH82" s="22">
        <f t="shared" si="1"/>
        <v>11</v>
      </c>
      <c r="AI82" s="28">
        <f>SUM(W82:AH82)</f>
        <v>146</v>
      </c>
      <c r="AJ82" s="29">
        <v>80</v>
      </c>
      <c r="AK82" s="30">
        <f>AI82*AJ82</f>
        <v>11680</v>
      </c>
    </row>
    <row r="83" spans="18:37" ht="18.75">
      <c r="U83" s="31" t="s">
        <v>100</v>
      </c>
      <c r="V83" s="32">
        <v>2</v>
      </c>
      <c r="W83" s="22">
        <f>COUNTIF(W2:W77,2)</f>
        <v>1</v>
      </c>
      <c r="X83" s="22">
        <f t="shared" ref="X83:AH83" si="2">COUNTIF(X2:X77,2)</f>
        <v>0</v>
      </c>
      <c r="Y83" s="22">
        <f t="shared" si="2"/>
        <v>0</v>
      </c>
      <c r="Z83" s="22">
        <f t="shared" si="2"/>
        <v>0</v>
      </c>
      <c r="AA83" s="22">
        <f t="shared" si="2"/>
        <v>0</v>
      </c>
      <c r="AB83" s="22">
        <f t="shared" si="2"/>
        <v>0</v>
      </c>
      <c r="AC83" s="22">
        <f t="shared" si="2"/>
        <v>0</v>
      </c>
      <c r="AD83" s="22">
        <f t="shared" si="2"/>
        <v>0</v>
      </c>
      <c r="AE83" s="22">
        <f t="shared" si="2"/>
        <v>0</v>
      </c>
      <c r="AF83" s="22">
        <f t="shared" si="2"/>
        <v>0</v>
      </c>
      <c r="AG83" s="22">
        <f t="shared" si="2"/>
        <v>0</v>
      </c>
      <c r="AH83" s="22">
        <f t="shared" si="2"/>
        <v>0</v>
      </c>
      <c r="AI83" s="33">
        <f>SUM(W83:AH83)</f>
        <v>1</v>
      </c>
      <c r="AJ83" s="34">
        <v>50</v>
      </c>
      <c r="AK83" s="25">
        <f>AI83*AJ83</f>
        <v>50</v>
      </c>
    </row>
    <row r="84" spans="18:37" ht="24">
      <c r="U84" s="35" t="s">
        <v>101</v>
      </c>
      <c r="V84" s="36">
        <v>1</v>
      </c>
      <c r="W84" s="22">
        <f>COUNTIF(W2:W77,1)</f>
        <v>0</v>
      </c>
      <c r="X84" s="22">
        <f t="shared" ref="X84:AH84" si="3">COUNTIF(X2:X77,1)</f>
        <v>0</v>
      </c>
      <c r="Y84" s="22">
        <f t="shared" si="3"/>
        <v>0</v>
      </c>
      <c r="Z84" s="22">
        <f t="shared" si="3"/>
        <v>0</v>
      </c>
      <c r="AA84" s="22">
        <f t="shared" si="3"/>
        <v>0</v>
      </c>
      <c r="AB84" s="22">
        <f t="shared" si="3"/>
        <v>0</v>
      </c>
      <c r="AC84" s="22">
        <f t="shared" si="3"/>
        <v>0</v>
      </c>
      <c r="AD84" s="22">
        <f t="shared" si="3"/>
        <v>0</v>
      </c>
      <c r="AE84" s="22">
        <f t="shared" si="3"/>
        <v>0</v>
      </c>
      <c r="AF84" s="22">
        <f t="shared" si="3"/>
        <v>0</v>
      </c>
      <c r="AG84" s="22">
        <f t="shared" si="3"/>
        <v>0</v>
      </c>
      <c r="AH84" s="22">
        <f t="shared" si="3"/>
        <v>0</v>
      </c>
      <c r="AI84" s="28">
        <f>SUM(W84:AH84)</f>
        <v>0</v>
      </c>
      <c r="AJ84" s="37">
        <v>30</v>
      </c>
      <c r="AK84" s="30">
        <f>AI84*AJ84</f>
        <v>0</v>
      </c>
    </row>
    <row r="85" spans="18:37" ht="24">
      <c r="U85" s="5"/>
      <c r="V85" s="38" t="s">
        <v>102</v>
      </c>
      <c r="W85" s="39">
        <f>SUM(W81:W84)</f>
        <v>76</v>
      </c>
      <c r="X85" s="39">
        <f>SUM(X81:X84)</f>
        <v>76</v>
      </c>
      <c r="Y85" s="39">
        <f>SUM(Y81:Y84)</f>
        <v>76</v>
      </c>
      <c r="Z85" s="39">
        <f>SUM(Y81:Y84)</f>
        <v>76</v>
      </c>
      <c r="AA85" s="39">
        <f>SUM(AA81:AA84)</f>
        <v>76</v>
      </c>
      <c r="AB85" s="39">
        <f>SUM(AA81:AA84)</f>
        <v>76</v>
      </c>
      <c r="AC85" s="39">
        <f t="shared" ref="AC85:AH85" si="4">SUM(AC81:AC84)</f>
        <v>76</v>
      </c>
      <c r="AD85" s="39">
        <f t="shared" si="4"/>
        <v>76</v>
      </c>
      <c r="AE85" s="39">
        <f t="shared" si="4"/>
        <v>76</v>
      </c>
      <c r="AF85" s="39">
        <f t="shared" si="4"/>
        <v>76</v>
      </c>
      <c r="AG85" s="39">
        <f t="shared" si="4"/>
        <v>76</v>
      </c>
      <c r="AH85" s="39">
        <f t="shared" si="4"/>
        <v>76</v>
      </c>
      <c r="AI85" s="40">
        <v>2376</v>
      </c>
      <c r="AJ85" s="41" t="s">
        <v>103</v>
      </c>
      <c r="AK85" s="42">
        <f>SUM(AK81:AK84)</f>
        <v>88230</v>
      </c>
    </row>
    <row r="86" spans="18:37" ht="24">
      <c r="U86" s="5"/>
      <c r="V86" s="5"/>
      <c r="W86" s="43"/>
      <c r="X86" s="44"/>
      <c r="Y86" s="43"/>
      <c r="Z86" s="43"/>
      <c r="AA86" s="43"/>
      <c r="AB86" s="43"/>
      <c r="AC86" s="43"/>
      <c r="AD86" s="43"/>
      <c r="AE86" s="43"/>
      <c r="AF86" s="43"/>
      <c r="AG86" s="44"/>
      <c r="AH86" s="44"/>
      <c r="AI86" s="40">
        <v>2914</v>
      </c>
      <c r="AJ86" s="45" t="s">
        <v>104</v>
      </c>
      <c r="AK86" s="42">
        <f>COUNT(#REF!)</f>
        <v>0</v>
      </c>
    </row>
    <row r="87" spans="18:37" ht="33.75">
      <c r="U87" s="5"/>
      <c r="V87" s="5"/>
      <c r="W87" s="43"/>
      <c r="X87" s="44"/>
      <c r="Y87" s="43"/>
      <c r="Z87" s="43"/>
      <c r="AA87" s="43"/>
      <c r="AB87" s="43"/>
      <c r="AC87" s="43"/>
      <c r="AD87" s="43"/>
      <c r="AE87" s="43"/>
      <c r="AF87" s="43"/>
      <c r="AG87" s="43"/>
      <c r="AH87" s="44"/>
      <c r="AI87" s="46"/>
      <c r="AJ87" s="47" t="s">
        <v>105</v>
      </c>
      <c r="AK87" s="48">
        <v>100</v>
      </c>
    </row>
    <row r="88" spans="18:37">
      <c r="R88" s="68" t="s">
        <v>8</v>
      </c>
      <c r="S88" t="s">
        <v>106</v>
      </c>
      <c r="U88" s="46"/>
      <c r="V88" s="46"/>
      <c r="W88" s="44"/>
      <c r="X88" s="44"/>
      <c r="Y88" s="44"/>
      <c r="Z88" s="44"/>
      <c r="AA88" s="44"/>
      <c r="AB88" s="44"/>
      <c r="AC88" s="44"/>
      <c r="AD88" s="44"/>
      <c r="AE88" s="44"/>
      <c r="AF88" s="44"/>
      <c r="AG88" s="44"/>
      <c r="AH88" s="44"/>
      <c r="AI88" s="46"/>
      <c r="AJ88" s="46"/>
      <c r="AK88" s="46"/>
    </row>
    <row r="89" spans="18:37">
      <c r="R89" t="s">
        <v>44</v>
      </c>
      <c r="S89">
        <v>1</v>
      </c>
      <c r="U89" s="46"/>
      <c r="V89" s="46"/>
      <c r="W89" s="44"/>
      <c r="X89" s="44"/>
      <c r="Y89" s="44"/>
      <c r="Z89" s="44"/>
      <c r="AA89" s="44"/>
      <c r="AB89" s="44"/>
      <c r="AC89" s="44"/>
      <c r="AD89" s="44"/>
      <c r="AE89" s="44"/>
      <c r="AF89" s="44"/>
      <c r="AG89" s="44"/>
      <c r="AH89" s="44"/>
      <c r="AI89" s="46"/>
      <c r="AJ89" s="46"/>
      <c r="AK89" s="46"/>
    </row>
    <row r="90" spans="18:37">
      <c r="R90" t="s">
        <v>39</v>
      </c>
      <c r="S90">
        <v>62</v>
      </c>
      <c r="U90" s="46"/>
      <c r="V90" s="46" t="s">
        <v>107</v>
      </c>
      <c r="W90" s="44"/>
      <c r="X90" s="44"/>
      <c r="Y90" s="44"/>
      <c r="Z90" s="44"/>
      <c r="AA90" s="44"/>
      <c r="AB90" s="44"/>
      <c r="AC90" s="44"/>
      <c r="AD90" s="44"/>
      <c r="AE90" s="44"/>
      <c r="AF90" s="44"/>
      <c r="AG90" s="44"/>
      <c r="AH90" s="44"/>
      <c r="AI90" s="46"/>
      <c r="AJ90" s="46"/>
      <c r="AK90" s="46"/>
    </row>
    <row r="91" spans="18:37">
      <c r="R91" t="s">
        <v>69</v>
      </c>
      <c r="S91">
        <v>1</v>
      </c>
      <c r="U91" s="46"/>
      <c r="V91" s="49"/>
      <c r="W91" s="49" t="s">
        <v>108</v>
      </c>
      <c r="X91" s="49" t="s">
        <v>109</v>
      </c>
      <c r="Y91" s="49" t="s">
        <v>110</v>
      </c>
      <c r="Z91" s="50" t="s">
        <v>111</v>
      </c>
      <c r="AA91" s="44"/>
      <c r="AB91" s="44"/>
      <c r="AC91" s="44"/>
      <c r="AD91" s="44"/>
      <c r="AE91" s="44"/>
      <c r="AF91" s="44"/>
      <c r="AG91" s="44"/>
      <c r="AH91" s="44"/>
      <c r="AI91" s="46"/>
      <c r="AJ91" s="46"/>
      <c r="AK91" s="46"/>
    </row>
    <row r="92" spans="18:37" ht="49.5">
      <c r="R92" t="s">
        <v>47</v>
      </c>
      <c r="S92">
        <v>9</v>
      </c>
      <c r="U92" s="46"/>
      <c r="V92" s="51" t="s">
        <v>90</v>
      </c>
      <c r="W92" s="52">
        <f>SUM(AA81:AD81)/4</f>
        <v>65</v>
      </c>
      <c r="X92" s="53">
        <f>SUM(AA82:AD82)/4</f>
        <v>11</v>
      </c>
      <c r="Y92" s="54">
        <f>SUM(AA83:AD83)/4</f>
        <v>0</v>
      </c>
      <c r="Z92" s="54">
        <f>SUM(AA84:AD84)/4</f>
        <v>0</v>
      </c>
      <c r="AA92" s="55">
        <f t="shared" ref="AA92:AA98" si="5">SUM(W92:Z92)</f>
        <v>76</v>
      </c>
      <c r="AB92" s="44"/>
      <c r="AC92" s="44"/>
      <c r="AD92" s="44"/>
      <c r="AE92" s="44"/>
      <c r="AF92" s="44"/>
      <c r="AG92" s="44"/>
      <c r="AH92" s="44"/>
      <c r="AI92" s="46"/>
      <c r="AJ92" s="46"/>
      <c r="AK92" s="46"/>
    </row>
    <row r="93" spans="18:37" ht="33">
      <c r="R93" t="s">
        <v>172</v>
      </c>
      <c r="S93">
        <v>3</v>
      </c>
      <c r="U93" s="46"/>
      <c r="V93" s="56" t="s">
        <v>91</v>
      </c>
      <c r="W93" s="57">
        <f>AE81</f>
        <v>61</v>
      </c>
      <c r="X93" s="57">
        <f>AE82</f>
        <v>15</v>
      </c>
      <c r="Y93" s="57">
        <f>AE83</f>
        <v>0</v>
      </c>
      <c r="Z93" s="57">
        <f>AE84</f>
        <v>0</v>
      </c>
      <c r="AA93" s="44">
        <f t="shared" si="5"/>
        <v>76</v>
      </c>
      <c r="AB93" s="44"/>
      <c r="AC93" s="44"/>
      <c r="AD93" s="44"/>
      <c r="AE93" s="44"/>
      <c r="AF93" s="44"/>
      <c r="AG93" s="44"/>
      <c r="AH93" s="44"/>
      <c r="AI93" s="46"/>
      <c r="AJ93" s="46"/>
      <c r="AK93" s="46"/>
    </row>
    <row r="94" spans="18:37" ht="33">
      <c r="R94" t="s">
        <v>112</v>
      </c>
      <c r="S94">
        <v>76</v>
      </c>
      <c r="U94" s="46"/>
      <c r="V94" s="58" t="s">
        <v>92</v>
      </c>
      <c r="W94" s="59">
        <f>AH81</f>
        <v>65</v>
      </c>
      <c r="X94" s="59">
        <f>AH82</f>
        <v>11</v>
      </c>
      <c r="Y94" s="59">
        <f>AH83</f>
        <v>0</v>
      </c>
      <c r="Z94" s="59">
        <f>AH84</f>
        <v>0</v>
      </c>
      <c r="AA94" s="44">
        <f t="shared" si="5"/>
        <v>76</v>
      </c>
      <c r="AB94" s="44"/>
      <c r="AC94" s="44"/>
      <c r="AD94" s="44"/>
      <c r="AE94" s="44"/>
      <c r="AF94" s="44"/>
      <c r="AG94" s="44"/>
      <c r="AH94" s="44"/>
      <c r="AI94" s="46"/>
      <c r="AJ94" s="46"/>
      <c r="AK94" s="46"/>
    </row>
    <row r="95" spans="18:37" ht="51">
      <c r="R95" t="s">
        <v>116</v>
      </c>
      <c r="S95" s="69">
        <v>0.99739999999999995</v>
      </c>
      <c r="U95" s="46"/>
      <c r="V95" s="7" t="s">
        <v>88</v>
      </c>
      <c r="W95" s="60">
        <f>(W81+X81+Y81)/3</f>
        <v>62.333333333333336</v>
      </c>
      <c r="X95" s="60">
        <f>(W82+X82+Y82)/3</f>
        <v>13.333333333333334</v>
      </c>
      <c r="Y95" s="61">
        <f>(W83+X83+Y83)/3</f>
        <v>0.33333333333333331</v>
      </c>
      <c r="Z95" s="60">
        <f>(W84+X84+Y84)/3</f>
        <v>0</v>
      </c>
      <c r="AA95" s="62">
        <f t="shared" si="5"/>
        <v>76</v>
      </c>
      <c r="AB95" s="44"/>
      <c r="AC95" s="44"/>
      <c r="AD95" s="44"/>
      <c r="AE95" s="44"/>
      <c r="AF95" s="44"/>
      <c r="AG95" s="44"/>
      <c r="AH95" s="44"/>
      <c r="AI95" s="46"/>
      <c r="AJ95" s="46"/>
      <c r="AK95" s="46"/>
    </row>
    <row r="96" spans="18:37" ht="25.5">
      <c r="R96" t="s">
        <v>113</v>
      </c>
      <c r="S96" s="67">
        <v>0.83</v>
      </c>
      <c r="U96" s="46"/>
      <c r="V96" s="8" t="s">
        <v>89</v>
      </c>
      <c r="W96" s="53">
        <f>(Z81+AF81+AG81)/3</f>
        <v>64</v>
      </c>
      <c r="X96" s="52">
        <f>(Z82+AF82+AG82)/3</f>
        <v>12</v>
      </c>
      <c r="Y96" s="52">
        <f>(Z83+AF83+AG83)/3</f>
        <v>0</v>
      </c>
      <c r="Z96" s="59">
        <f>(Z84+AF84+AG84)/3</f>
        <v>0</v>
      </c>
      <c r="AA96" s="44">
        <f t="shared" si="5"/>
        <v>76</v>
      </c>
      <c r="AB96" s="44"/>
      <c r="AC96" s="44"/>
      <c r="AD96" s="44"/>
      <c r="AE96" s="44"/>
      <c r="AF96" s="44"/>
      <c r="AG96" s="44"/>
      <c r="AH96" s="44"/>
      <c r="AI96" s="46"/>
      <c r="AJ96" s="46"/>
      <c r="AK96" s="46"/>
    </row>
    <row r="97" spans="18:37">
      <c r="R97" t="s">
        <v>114</v>
      </c>
      <c r="S97" s="67">
        <v>0.91</v>
      </c>
      <c r="U97" s="46"/>
      <c r="V97" s="63" t="s">
        <v>115</v>
      </c>
      <c r="W97" s="64">
        <f>+SUM(W92:W96)</f>
        <v>317.33333333333337</v>
      </c>
      <c r="X97" s="64">
        <f>+SUM(X92:X96)</f>
        <v>62.333333333333336</v>
      </c>
      <c r="Y97" s="65">
        <f>+SUM(Y92:Y96)</f>
        <v>0.33333333333333331</v>
      </c>
      <c r="Z97" s="49">
        <f>+SUM(Z92:Z96)</f>
        <v>0</v>
      </c>
      <c r="AA97" s="62">
        <f t="shared" si="5"/>
        <v>380</v>
      </c>
      <c r="AB97" s="44"/>
      <c r="AC97" s="44"/>
      <c r="AD97" s="44"/>
      <c r="AE97" s="44"/>
      <c r="AF97" s="44"/>
      <c r="AG97" s="44"/>
      <c r="AH97" s="44"/>
      <c r="AI97" s="46"/>
      <c r="AJ97" s="46"/>
      <c r="AK97" s="46"/>
    </row>
    <row r="98" spans="18:37">
      <c r="U98" s="46"/>
      <c r="V98" s="46"/>
      <c r="W98" s="44">
        <f>W97/5</f>
        <v>63.466666666666676</v>
      </c>
      <c r="X98" s="66">
        <f>X97/5</f>
        <v>12.466666666666667</v>
      </c>
      <c r="Y98" s="66">
        <f>Y97/5</f>
        <v>6.6666666666666666E-2</v>
      </c>
      <c r="Z98" s="44">
        <f>Z97/5</f>
        <v>0</v>
      </c>
      <c r="AA98" s="44">
        <f t="shared" si="5"/>
        <v>76</v>
      </c>
      <c r="AB98" s="44"/>
      <c r="AC98" s="44"/>
      <c r="AD98" s="44"/>
      <c r="AE98" s="44"/>
      <c r="AF98" s="44"/>
      <c r="AG98" s="44"/>
      <c r="AH98" s="44"/>
      <c r="AI98" s="46"/>
      <c r="AJ98" s="46"/>
      <c r="AK98" s="46"/>
    </row>
  </sheetData>
  <conditionalFormatting sqref="N2:N77">
    <cfRule type="duplicateValues" dxfId="1" priority="1"/>
  </conditionalFormatting>
  <conditionalFormatting sqref="O2:O77">
    <cfRule type="duplicateValues" dxfId="0" priority="2"/>
  </conditionalFormatting>
  <pageMargins left="0.7" right="0.7" top="0.75" bottom="0.75" header="0.3" footer="0.3"/>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C.SEGURIDAD PTE IPS04-06-2025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Jeffer</dc:creator>
  <cp:keywords/>
  <dc:description/>
  <cp:lastModifiedBy>JEFFERSON ARDILA MARTINEZ</cp:lastModifiedBy>
  <cp:revision/>
  <dcterms:created xsi:type="dcterms:W3CDTF">2025-05-27T01:34:48Z</dcterms:created>
  <dcterms:modified xsi:type="dcterms:W3CDTF">2025-06-26T14:53:50Z</dcterms:modified>
  <cp:category/>
  <cp:contentStatus/>
</cp:coreProperties>
</file>